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03  NABAVA IN JAVNA NAROČILA\004  JAVNA NAROČILA\JN po ZJN-3 2023\JN\JN-8-2023 Zimsko vzdrževanje cest PONOVITEV\"/>
    </mc:Choice>
  </mc:AlternateContent>
  <xr:revisionPtr revIDLastSave="0" documentId="13_ncr:1_{EE26831B-83DB-4750-A35D-3B8B00566D5D}" xr6:coauthVersionLast="47" xr6:coauthVersionMax="47" xr10:uidLastSave="{00000000-0000-0000-0000-000000000000}"/>
  <bookViews>
    <workbookView xWindow="-120" yWindow="-120" windowWidth="29040" windowHeight="15840" tabRatio="780" firstSheet="2" activeTab="7" xr2:uid="{8BD506A3-239E-443E-9BBB-21AF34FCAB2C}"/>
  </bookViews>
  <sheets>
    <sheet name="1 - Črni Vrh" sheetId="1" r:id="rId1"/>
    <sheet name="2 - Godovič" sheetId="2" r:id="rId2"/>
    <sheet name="3 - Godovič ICG" sheetId="13" r:id="rId3"/>
    <sheet name="4 - Zavratec" sheetId="3" r:id="rId4"/>
    <sheet name="5 - Dole 1" sheetId="4" r:id="rId5"/>
    <sheet name="6 - Dole 2" sheetId="5" r:id="rId6"/>
    <sheet name="7 - Dole 3" sheetId="6" r:id="rId7"/>
    <sheet name="8 - Dole 4" sheetId="7" r:id="rId8"/>
    <sheet name="9 - Ledine" sheetId="8" r:id="rId9"/>
    <sheet name="10 - Idrijske Krnice" sheetId="9" r:id="rId10"/>
    <sheet name="11 - Vojsko" sheetId="10" r:id="rId11"/>
    <sheet name="12 - Spodnja Idrija ceste" sheetId="11" r:id="rId12"/>
    <sheet name="13 - Spodnja Idrija ostale p" sheetId="14" r:id="rId13"/>
    <sheet name="14 - Idrija" sheetId="12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9" l="1"/>
  <c r="G9" i="14"/>
  <c r="I9" i="14" s="1"/>
  <c r="G8" i="14"/>
  <c r="I8" i="14" s="1"/>
  <c r="G7" i="14"/>
  <c r="I7" i="14" s="1"/>
  <c r="G6" i="14"/>
  <c r="I6" i="14" s="1"/>
  <c r="G12" i="13"/>
  <c r="I12" i="13" s="1"/>
  <c r="G11" i="13"/>
  <c r="I11" i="13" s="1"/>
  <c r="G10" i="13"/>
  <c r="I10" i="13" s="1"/>
  <c r="G9" i="13"/>
  <c r="I9" i="13" s="1"/>
  <c r="G8" i="13"/>
  <c r="I8" i="13" s="1"/>
  <c r="G7" i="13"/>
  <c r="I7" i="13" s="1"/>
  <c r="G6" i="13"/>
  <c r="I6" i="13" s="1"/>
  <c r="G17" i="10"/>
  <c r="I17" i="10"/>
  <c r="G15" i="9"/>
  <c r="I15" i="9" s="1"/>
  <c r="G14" i="8"/>
  <c r="I14" i="8"/>
  <c r="G11" i="7"/>
  <c r="I11" i="7"/>
  <c r="G15" i="6"/>
  <c r="G11" i="6"/>
  <c r="I11" i="6" s="1"/>
  <c r="G16" i="5"/>
  <c r="G10" i="5"/>
  <c r="G11" i="5"/>
  <c r="I11" i="5"/>
  <c r="I10" i="5"/>
  <c r="G11" i="14" l="1"/>
  <c r="G14" i="13"/>
  <c r="I6" i="4"/>
  <c r="G9" i="4"/>
  <c r="I9" i="4"/>
  <c r="G16" i="3"/>
  <c r="G11" i="3"/>
  <c r="I11" i="3"/>
  <c r="G23" i="1"/>
  <c r="G17" i="2"/>
  <c r="I17" i="2"/>
  <c r="I19" i="1"/>
  <c r="G19" i="1"/>
  <c r="G18" i="12"/>
  <c r="G6" i="2"/>
  <c r="G15" i="12"/>
  <c r="I15" i="12" s="1"/>
  <c r="G14" i="12"/>
  <c r="I14" i="12" s="1"/>
  <c r="G13" i="12"/>
  <c r="I13" i="12" s="1"/>
  <c r="G12" i="12"/>
  <c r="I12" i="12" s="1"/>
  <c r="G11" i="12"/>
  <c r="I11" i="12" s="1"/>
  <c r="G10" i="12"/>
  <c r="I10" i="12" s="1"/>
  <c r="G9" i="12"/>
  <c r="I9" i="12" s="1"/>
  <c r="G8" i="12"/>
  <c r="I8" i="12" s="1"/>
  <c r="G7" i="12"/>
  <c r="I7" i="12" s="1"/>
  <c r="G6" i="12"/>
  <c r="I6" i="12" s="1"/>
  <c r="G13" i="11"/>
  <c r="I13" i="11" s="1"/>
  <c r="G12" i="11"/>
  <c r="I12" i="11" s="1"/>
  <c r="G11" i="11"/>
  <c r="I11" i="11" s="1"/>
  <c r="G10" i="11"/>
  <c r="I10" i="11" s="1"/>
  <c r="G9" i="11"/>
  <c r="I9" i="11" s="1"/>
  <c r="G8" i="11"/>
  <c r="I8" i="11" s="1"/>
  <c r="G7" i="11"/>
  <c r="I7" i="11" s="1"/>
  <c r="G6" i="11"/>
  <c r="I6" i="11" s="1"/>
  <c r="G11" i="9"/>
  <c r="I11" i="9" s="1"/>
  <c r="G20" i="10"/>
  <c r="I20" i="10" s="1"/>
  <c r="G19" i="10"/>
  <c r="G18" i="10"/>
  <c r="I18" i="10" s="1"/>
  <c r="G16" i="10"/>
  <c r="I16" i="10" s="1"/>
  <c r="G15" i="10"/>
  <c r="I15" i="10" s="1"/>
  <c r="G14" i="10"/>
  <c r="I14" i="10" s="1"/>
  <c r="G13" i="10"/>
  <c r="I13" i="10" s="1"/>
  <c r="G12" i="10"/>
  <c r="I12" i="10" s="1"/>
  <c r="G11" i="10"/>
  <c r="I11" i="10" s="1"/>
  <c r="G10" i="10"/>
  <c r="I10" i="10" s="1"/>
  <c r="G9" i="10"/>
  <c r="I9" i="10" s="1"/>
  <c r="G8" i="10"/>
  <c r="I8" i="10" s="1"/>
  <c r="G7" i="10"/>
  <c r="I7" i="10" s="1"/>
  <c r="G6" i="10"/>
  <c r="I6" i="10" s="1"/>
  <c r="G18" i="9"/>
  <c r="I18" i="9" s="1"/>
  <c r="G17" i="9"/>
  <c r="I17" i="9" s="1"/>
  <c r="G16" i="9"/>
  <c r="I16" i="9" s="1"/>
  <c r="G14" i="9"/>
  <c r="I14" i="9" s="1"/>
  <c r="G13" i="9"/>
  <c r="I13" i="9" s="1"/>
  <c r="G12" i="9"/>
  <c r="I12" i="9" s="1"/>
  <c r="G10" i="9"/>
  <c r="I10" i="9" s="1"/>
  <c r="G9" i="9"/>
  <c r="I9" i="9" s="1"/>
  <c r="G8" i="9"/>
  <c r="I8" i="9" s="1"/>
  <c r="G7" i="9"/>
  <c r="I7" i="9" s="1"/>
  <c r="G6" i="9"/>
  <c r="I6" i="9" s="1"/>
  <c r="G8" i="7"/>
  <c r="I8" i="7" s="1"/>
  <c r="G17" i="8"/>
  <c r="I17" i="8" s="1"/>
  <c r="G16" i="8"/>
  <c r="I16" i="8" s="1"/>
  <c r="G15" i="8"/>
  <c r="I15" i="8" s="1"/>
  <c r="G13" i="8"/>
  <c r="I13" i="8" s="1"/>
  <c r="G12" i="8"/>
  <c r="I12" i="8" s="1"/>
  <c r="G11" i="8"/>
  <c r="I11" i="8" s="1"/>
  <c r="G10" i="8"/>
  <c r="I10" i="8" s="1"/>
  <c r="G9" i="8"/>
  <c r="I9" i="8" s="1"/>
  <c r="G8" i="8"/>
  <c r="I8" i="8" s="1"/>
  <c r="G7" i="8"/>
  <c r="I7" i="8" s="1"/>
  <c r="G6" i="8"/>
  <c r="I6" i="8" s="1"/>
  <c r="G13" i="7"/>
  <c r="I13" i="7" s="1"/>
  <c r="G12" i="7"/>
  <c r="I12" i="7" s="1"/>
  <c r="G10" i="7"/>
  <c r="I10" i="7" s="1"/>
  <c r="G9" i="7"/>
  <c r="I9" i="7" s="1"/>
  <c r="G7" i="7"/>
  <c r="I7" i="7" s="1"/>
  <c r="G6" i="7"/>
  <c r="I6" i="7" s="1"/>
  <c r="G13" i="6"/>
  <c r="I13" i="6" s="1"/>
  <c r="G12" i="6"/>
  <c r="I12" i="6" s="1"/>
  <c r="G10" i="6"/>
  <c r="I10" i="6" s="1"/>
  <c r="G9" i="6"/>
  <c r="I9" i="6" s="1"/>
  <c r="G8" i="6"/>
  <c r="I8" i="6" s="1"/>
  <c r="G7" i="6"/>
  <c r="I7" i="6" s="1"/>
  <c r="G6" i="6"/>
  <c r="I6" i="6" s="1"/>
  <c r="G14" i="5"/>
  <c r="I14" i="5" s="1"/>
  <c r="G13" i="5"/>
  <c r="I13" i="5" s="1"/>
  <c r="G12" i="5"/>
  <c r="G9" i="5"/>
  <c r="I9" i="5" s="1"/>
  <c r="G8" i="5"/>
  <c r="I8" i="5" s="1"/>
  <c r="G7" i="5"/>
  <c r="I7" i="5" s="1"/>
  <c r="G6" i="5"/>
  <c r="I6" i="5" s="1"/>
  <c r="G11" i="4"/>
  <c r="I11" i="4" s="1"/>
  <c r="G10" i="4"/>
  <c r="I10" i="4" s="1"/>
  <c r="G8" i="4"/>
  <c r="I8" i="4" s="1"/>
  <c r="G7" i="4"/>
  <c r="I7" i="4" s="1"/>
  <c r="G6" i="4"/>
  <c r="G6" i="1"/>
  <c r="G14" i="3"/>
  <c r="I14" i="3" s="1"/>
  <c r="G13" i="3"/>
  <c r="I13" i="3" s="1"/>
  <c r="G12" i="3"/>
  <c r="I12" i="3" s="1"/>
  <c r="G10" i="3"/>
  <c r="I10" i="3" s="1"/>
  <c r="G9" i="3"/>
  <c r="I9" i="3" s="1"/>
  <c r="G8" i="3"/>
  <c r="I8" i="3" s="1"/>
  <c r="G7" i="3"/>
  <c r="I7" i="3" s="1"/>
  <c r="G6" i="3"/>
  <c r="G20" i="2"/>
  <c r="I20" i="2" s="1"/>
  <c r="G19" i="2"/>
  <c r="I19" i="2" s="1"/>
  <c r="G18" i="2"/>
  <c r="I18" i="2" s="1"/>
  <c r="G16" i="2"/>
  <c r="I16" i="2" s="1"/>
  <c r="G15" i="2"/>
  <c r="I15" i="2" s="1"/>
  <c r="G14" i="2"/>
  <c r="I14" i="2" s="1"/>
  <c r="G13" i="2"/>
  <c r="I13" i="2" s="1"/>
  <c r="G12" i="2"/>
  <c r="I12" i="2" s="1"/>
  <c r="G11" i="2"/>
  <c r="I11" i="2" s="1"/>
  <c r="G10" i="2"/>
  <c r="I10" i="2" s="1"/>
  <c r="G9" i="2"/>
  <c r="I9" i="2" s="1"/>
  <c r="G8" i="2"/>
  <c r="I8" i="2" s="1"/>
  <c r="G7" i="2"/>
  <c r="I7" i="2" s="1"/>
  <c r="I6" i="2"/>
  <c r="G7" i="1"/>
  <c r="I7" i="1" s="1"/>
  <c r="G8" i="1"/>
  <c r="I8" i="1" s="1"/>
  <c r="G9" i="1"/>
  <c r="I9" i="1" s="1"/>
  <c r="G10" i="1"/>
  <c r="I10" i="1" s="1"/>
  <c r="G11" i="1"/>
  <c r="I11" i="1" s="1"/>
  <c r="G12" i="1"/>
  <c r="I12" i="1" s="1"/>
  <c r="G13" i="1"/>
  <c r="I13" i="1" s="1"/>
  <c r="G14" i="1"/>
  <c r="I14" i="1" s="1"/>
  <c r="G15" i="1"/>
  <c r="I15" i="1" s="1"/>
  <c r="G16" i="1"/>
  <c r="I16" i="1" s="1"/>
  <c r="G17" i="1"/>
  <c r="I17" i="1" s="1"/>
  <c r="G18" i="1"/>
  <c r="I18" i="1" s="1"/>
  <c r="G20" i="1"/>
  <c r="I20" i="1" s="1"/>
  <c r="G21" i="1"/>
  <c r="I21" i="1" s="1"/>
  <c r="I6" i="1"/>
  <c r="G15" i="11" l="1"/>
  <c r="I19" i="10"/>
  <c r="G22" i="10"/>
  <c r="G22" i="2"/>
  <c r="G19" i="8"/>
  <c r="G15" i="7"/>
  <c r="G13" i="4"/>
  <c r="I12" i="5"/>
  <c r="I6" i="3"/>
</calcChain>
</file>

<file path=xl/sharedStrings.xml><?xml version="1.0" encoding="utf-8"?>
<sst xmlns="http://schemas.openxmlformats.org/spreadsheetml/2006/main" count="610" uniqueCount="66">
  <si>
    <t>Sklop 1 - Črni Vrh</t>
  </si>
  <si>
    <t>Navodilo: Cene in vrednosti se vpisuje na dve decimalni mesti natančno</t>
  </si>
  <si>
    <t>EM</t>
  </si>
  <si>
    <t>Ponudbena vrednost v EUR brez DDV</t>
  </si>
  <si>
    <t>mala snežna freza s strojnikom</t>
  </si>
  <si>
    <t>samostojni snežni rezkar s spremljevalcem</t>
  </si>
  <si>
    <t>rovokopač ali nakladač</t>
  </si>
  <si>
    <t>traktor nad 125 kW</t>
  </si>
  <si>
    <t>traktorski priključek snežna freza</t>
  </si>
  <si>
    <t>vlečni plug</t>
  </si>
  <si>
    <t>delavec PK</t>
  </si>
  <si>
    <t>postavitev snežnih kolov</t>
  </si>
  <si>
    <t>administracija</t>
  </si>
  <si>
    <t>pripravljenost</t>
  </si>
  <si>
    <t>izvajanje zimske službe po pavšalu</t>
  </si>
  <si>
    <t>prevoz soli rinfuza, peska in/ali mešanice soli in peska za posipanje</t>
  </si>
  <si>
    <t>Ocenjena količina za eno zimsko sezono</t>
  </si>
  <si>
    <t>Število sezon</t>
  </si>
  <si>
    <t>Cena v EUR brez DDV/EM</t>
  </si>
  <si>
    <t>Ponudbena vrednost v EUR z DDV</t>
  </si>
  <si>
    <t>Dodaten opis storitve</t>
  </si>
  <si>
    <t>sočasno pluženje in posipanje</t>
  </si>
  <si>
    <t>kamion do 10 ton</t>
  </si>
  <si>
    <t xml:space="preserve">kamion do 10 ton </t>
  </si>
  <si>
    <t>traktor do vključno 70 kW</t>
  </si>
  <si>
    <t>pluženje ali posipanje</t>
  </si>
  <si>
    <t xml:space="preserve">traktor od 71 kW do vključno 100 kW </t>
  </si>
  <si>
    <t>traktor od 101 kW do vključno 125 kW</t>
  </si>
  <si>
    <t xml:space="preserve">unimog od 91 kW do vključno 125 kW </t>
  </si>
  <si>
    <t>unimog nad 125 kW</t>
  </si>
  <si>
    <t xml:space="preserve">unimog nad 125 kW </t>
  </si>
  <si>
    <t>ura</t>
  </si>
  <si>
    <t>kos</t>
  </si>
  <si>
    <t>km</t>
  </si>
  <si>
    <t>m3</t>
  </si>
  <si>
    <t>Znesek DDV</t>
  </si>
  <si>
    <t>Skupaj ponudbena vrednost v EUR brez DDV</t>
  </si>
  <si>
    <t>Sklop 2 - Godovič</t>
  </si>
  <si>
    <t>odvoz snega</t>
  </si>
  <si>
    <t xml:space="preserve">kamion od 11 do 15 ton </t>
  </si>
  <si>
    <t>______________________________________</t>
  </si>
  <si>
    <t>Kraj in datum</t>
  </si>
  <si>
    <t>Žig</t>
  </si>
  <si>
    <t>Ime in priimek in podpis:</t>
  </si>
  <si>
    <t>_______________________________________</t>
  </si>
  <si>
    <t>__________________________________</t>
  </si>
  <si>
    <t xml:space="preserve">Predvidena lokacija začasnega skladišča posipnih materialov </t>
  </si>
  <si>
    <t>Navodillo: vpiše se lokacijo, če bo ponudnik uredil začasno skladišče posipinih materialov na lokaciji odsekov in površin sklopa, za katerega se prijavlja</t>
  </si>
  <si>
    <t>Navodilo: vpiše se lokacijo, če bo ponudnik uredil začasno skladišče posipinih materialov na lokaciji odsekov in površin sklopa, za katerega se prijavlja</t>
  </si>
  <si>
    <t>Vozilo/stroj/storitev</t>
  </si>
  <si>
    <t>Opomba: Pri postavkah "kamion" naj ponudnik pri oblikovanju cene upošteva, da gre za storitve odvoza snega (cestni transport) in ne storitve pluženja</t>
  </si>
  <si>
    <t>spravilo snežnih kolov</t>
  </si>
  <si>
    <t>JN-8-2023 Zimsko vzdrževanje cest in ostalih javnih površin v občini Idrija v obdobju od 1.11.2023-30.4.2026</t>
  </si>
  <si>
    <t>Sklop 3 - Godovič ICG</t>
  </si>
  <si>
    <t>Sklop 4 - Zavratec</t>
  </si>
  <si>
    <t>Sklop 5 - Dole 1</t>
  </si>
  <si>
    <t>Sklop 6 - Dole 2</t>
  </si>
  <si>
    <t>Sklop 7 - Dole 3</t>
  </si>
  <si>
    <t>Sklop 9 - Ledine</t>
  </si>
  <si>
    <t>Sklop 10 - Idrijske Krnice</t>
  </si>
  <si>
    <t>Sklop 11 - Vojsko</t>
  </si>
  <si>
    <t>Sklop 12 - Spodnja Idrija - ceste</t>
  </si>
  <si>
    <t>Sklop 13 - Spodnja Idrija - ostale površine</t>
  </si>
  <si>
    <t>Sklop 14 - Idrija</t>
  </si>
  <si>
    <t>pluženje in posipanje</t>
  </si>
  <si>
    <t>Sklop 8 - Dole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</si>
</sst>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sz val="10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vertical="center"/>
    </xf>
    <xf numFmtId="4" fontId="2" fillId="0" borderId="1" xfId="0" applyNumberFormat="1" applyFont="1" applyBorder="1"/>
    <xf numFmtId="0" fontId="2" fillId="0" borderId="3" xfId="0" applyFont="1" applyBorder="1" applyAlignment="1">
      <alignment horizontal="justify" vertical="center"/>
    </xf>
    <xf numFmtId="0" fontId="2" fillId="0" borderId="0" xfId="0" applyFont="1" applyAlignment="1">
      <alignment horizontal="justify" vertical="center"/>
    </xf>
    <xf numFmtId="4" fontId="2" fillId="0" borderId="2" xfId="0" applyNumberFormat="1" applyFont="1" applyBorder="1"/>
    <xf numFmtId="0" fontId="4" fillId="0" borderId="0" xfId="0" applyFont="1"/>
    <xf numFmtId="0" fontId="2" fillId="0" borderId="4" xfId="0" applyFont="1" applyBorder="1" applyAlignment="1">
      <alignment horizontal="justify"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164" fontId="2" fillId="0" borderId="1" xfId="0" applyNumberFormat="1" applyFont="1" applyBorder="1"/>
    <xf numFmtId="0" fontId="2" fillId="0" borderId="6" xfId="0" applyFont="1" applyBorder="1" applyAlignment="1">
      <alignment horizontal="justify" vertical="center"/>
    </xf>
    <xf numFmtId="2" fontId="2" fillId="0" borderId="2" xfId="0" applyNumberFormat="1" applyFont="1" applyBorder="1"/>
    <xf numFmtId="4" fontId="2" fillId="0" borderId="0" xfId="0" applyNumberFormat="1" applyFont="1"/>
    <xf numFmtId="0" fontId="2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F6220-3859-47C0-8CD2-84EA2300073E}">
  <sheetPr>
    <pageSetUpPr fitToPage="1"/>
  </sheetPr>
  <dimension ref="A1:I32"/>
  <sheetViews>
    <sheetView workbookViewId="0">
      <selection activeCell="B17" sqref="B17"/>
    </sheetView>
  </sheetViews>
  <sheetFormatPr defaultRowHeight="15" x14ac:dyDescent="0.25"/>
  <cols>
    <col min="1" max="1" width="39.85546875" customWidth="1"/>
    <col min="2" max="2" width="27.7109375" customWidth="1"/>
    <col min="3" max="3" width="9.140625" style="15"/>
    <col min="4" max="4" width="15.7109375" customWidth="1"/>
    <col min="5" max="5" width="14.5703125" customWidth="1"/>
    <col min="6" max="6" width="13.7109375" customWidth="1"/>
    <col min="7" max="7" width="19.140625" customWidth="1"/>
    <col min="8" max="8" width="15" customWidth="1"/>
    <col min="9" max="9" width="20.28515625" customWidth="1"/>
  </cols>
  <sheetData>
    <row r="1" spans="1:9" x14ac:dyDescent="0.25">
      <c r="A1" s="2" t="s">
        <v>52</v>
      </c>
      <c r="B1" s="2"/>
      <c r="C1" s="12"/>
      <c r="D1" s="2"/>
      <c r="E1" s="2"/>
      <c r="F1" s="2"/>
      <c r="G1" s="2"/>
      <c r="H1" s="2"/>
      <c r="I1" s="2"/>
    </row>
    <row r="2" spans="1:9" x14ac:dyDescent="0.25">
      <c r="A2" s="2" t="s">
        <v>0</v>
      </c>
      <c r="B2" s="2"/>
      <c r="C2" s="12"/>
      <c r="D2" s="2"/>
      <c r="E2" s="2"/>
      <c r="F2" s="2"/>
      <c r="G2" s="2"/>
      <c r="H2" s="2"/>
      <c r="I2" s="2"/>
    </row>
    <row r="3" spans="1:9" x14ac:dyDescent="0.25">
      <c r="A3" s="10" t="s">
        <v>1</v>
      </c>
      <c r="B3" s="2"/>
      <c r="C3" s="12"/>
      <c r="D3" s="2"/>
      <c r="E3" s="2"/>
      <c r="F3" s="2"/>
      <c r="G3" s="2"/>
      <c r="H3" s="2"/>
      <c r="I3" s="2"/>
    </row>
    <row r="4" spans="1:9" x14ac:dyDescent="0.25">
      <c r="A4" s="2"/>
      <c r="B4" s="2"/>
      <c r="C4" s="12"/>
      <c r="D4" s="2"/>
      <c r="E4" s="2"/>
      <c r="F4" s="2"/>
      <c r="G4" s="2"/>
      <c r="H4" s="2"/>
      <c r="I4" s="2"/>
    </row>
    <row r="5" spans="1:9" ht="39" x14ac:dyDescent="0.25">
      <c r="A5" s="3" t="s">
        <v>49</v>
      </c>
      <c r="B5" s="3" t="s">
        <v>20</v>
      </c>
      <c r="C5" s="13" t="s">
        <v>2</v>
      </c>
      <c r="D5" s="4" t="s">
        <v>16</v>
      </c>
      <c r="E5" s="3" t="s">
        <v>17</v>
      </c>
      <c r="F5" s="4" t="s">
        <v>18</v>
      </c>
      <c r="G5" s="4" t="s">
        <v>3</v>
      </c>
      <c r="H5" s="3" t="s">
        <v>35</v>
      </c>
      <c r="I5" s="4" t="s">
        <v>19</v>
      </c>
    </row>
    <row r="6" spans="1:9" x14ac:dyDescent="0.25">
      <c r="A6" s="5" t="s">
        <v>22</v>
      </c>
      <c r="B6" s="5" t="s">
        <v>25</v>
      </c>
      <c r="C6" s="13" t="s">
        <v>31</v>
      </c>
      <c r="D6" s="3">
        <v>20</v>
      </c>
      <c r="E6" s="3">
        <v>3</v>
      </c>
      <c r="F6" s="6"/>
      <c r="G6" s="6">
        <f>D6*E6*F6</f>
        <v>0</v>
      </c>
      <c r="H6" s="6"/>
      <c r="I6" s="6">
        <f>G6+H6</f>
        <v>0</v>
      </c>
    </row>
    <row r="7" spans="1:9" x14ac:dyDescent="0.25">
      <c r="A7" s="5" t="s">
        <v>5</v>
      </c>
      <c r="B7" s="5"/>
      <c r="C7" s="13" t="s">
        <v>31</v>
      </c>
      <c r="D7" s="3">
        <v>20</v>
      </c>
      <c r="E7" s="3">
        <v>3</v>
      </c>
      <c r="F7" s="6"/>
      <c r="G7" s="6">
        <f t="shared" ref="G7:G21" si="0">D7*E7*F7</f>
        <v>0</v>
      </c>
      <c r="H7" s="6"/>
      <c r="I7" s="6">
        <f t="shared" ref="I7:I21" si="1">G7+H7</f>
        <v>0</v>
      </c>
    </row>
    <row r="8" spans="1:9" x14ac:dyDescent="0.25">
      <c r="A8" s="5" t="s">
        <v>24</v>
      </c>
      <c r="B8" s="5"/>
      <c r="C8" s="13" t="s">
        <v>31</v>
      </c>
      <c r="D8" s="3">
        <v>80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x14ac:dyDescent="0.25">
      <c r="A9" s="5" t="s">
        <v>26</v>
      </c>
      <c r="B9" s="5" t="s">
        <v>25</v>
      </c>
      <c r="C9" s="13" t="s">
        <v>31</v>
      </c>
      <c r="D9" s="3">
        <v>80</v>
      </c>
      <c r="E9" s="3">
        <v>3</v>
      </c>
      <c r="F9" s="6"/>
      <c r="G9" s="6">
        <f t="shared" si="0"/>
        <v>0</v>
      </c>
      <c r="H9" s="6"/>
      <c r="I9" s="6">
        <f t="shared" si="1"/>
        <v>0</v>
      </c>
    </row>
    <row r="10" spans="1:9" x14ac:dyDescent="0.25">
      <c r="A10" s="5" t="s">
        <v>27</v>
      </c>
      <c r="B10" s="5"/>
      <c r="C10" s="13" t="s">
        <v>31</v>
      </c>
      <c r="D10" s="3">
        <v>300</v>
      </c>
      <c r="E10" s="3">
        <v>3</v>
      </c>
      <c r="F10" s="6"/>
      <c r="G10" s="6">
        <f t="shared" si="0"/>
        <v>0</v>
      </c>
      <c r="H10" s="6"/>
      <c r="I10" s="6">
        <f t="shared" si="1"/>
        <v>0</v>
      </c>
    </row>
    <row r="11" spans="1:9" x14ac:dyDescent="0.25">
      <c r="A11" s="5" t="s">
        <v>7</v>
      </c>
      <c r="B11" s="5"/>
      <c r="C11" s="13" t="s">
        <v>31</v>
      </c>
      <c r="D11" s="3">
        <v>80</v>
      </c>
      <c r="E11" s="3">
        <v>3</v>
      </c>
      <c r="F11" s="6"/>
      <c r="G11" s="6">
        <f t="shared" si="0"/>
        <v>0</v>
      </c>
      <c r="H11" s="6"/>
      <c r="I11" s="6">
        <f t="shared" si="1"/>
        <v>0</v>
      </c>
    </row>
    <row r="12" spans="1:9" x14ac:dyDescent="0.25">
      <c r="A12" s="5" t="s">
        <v>8</v>
      </c>
      <c r="B12" s="5"/>
      <c r="C12" s="13" t="s">
        <v>31</v>
      </c>
      <c r="D12" s="3">
        <v>30</v>
      </c>
      <c r="E12" s="3">
        <v>3</v>
      </c>
      <c r="F12" s="6"/>
      <c r="G12" s="6">
        <f t="shared" si="0"/>
        <v>0</v>
      </c>
      <c r="H12" s="6"/>
      <c r="I12" s="6">
        <f t="shared" si="1"/>
        <v>0</v>
      </c>
    </row>
    <row r="13" spans="1:9" x14ac:dyDescent="0.25">
      <c r="A13" s="5" t="s">
        <v>9</v>
      </c>
      <c r="B13" s="5"/>
      <c r="C13" s="13" t="s">
        <v>31</v>
      </c>
      <c r="D13" s="3">
        <v>60</v>
      </c>
      <c r="E13" s="3">
        <v>3</v>
      </c>
      <c r="F13" s="6"/>
      <c r="G13" s="6">
        <f t="shared" si="0"/>
        <v>0</v>
      </c>
      <c r="H13" s="6"/>
      <c r="I13" s="6">
        <f t="shared" si="1"/>
        <v>0</v>
      </c>
    </row>
    <row r="14" spans="1:9" x14ac:dyDescent="0.25">
      <c r="A14" s="5" t="s">
        <v>28</v>
      </c>
      <c r="B14" s="5" t="s">
        <v>25</v>
      </c>
      <c r="C14" s="13" t="s">
        <v>31</v>
      </c>
      <c r="D14" s="3">
        <v>70</v>
      </c>
      <c r="E14" s="3">
        <v>3</v>
      </c>
      <c r="F14" s="6"/>
      <c r="G14" s="6">
        <f t="shared" si="0"/>
        <v>0</v>
      </c>
      <c r="H14" s="6"/>
      <c r="I14" s="6">
        <f t="shared" si="1"/>
        <v>0</v>
      </c>
    </row>
    <row r="15" spans="1:9" x14ac:dyDescent="0.25">
      <c r="A15" s="5" t="s">
        <v>29</v>
      </c>
      <c r="B15" s="5" t="s">
        <v>25</v>
      </c>
      <c r="C15" s="13" t="s">
        <v>31</v>
      </c>
      <c r="D15" s="3">
        <v>280</v>
      </c>
      <c r="E15" s="3">
        <v>3</v>
      </c>
      <c r="F15" s="6"/>
      <c r="G15" s="6">
        <f t="shared" si="0"/>
        <v>0</v>
      </c>
      <c r="H15" s="6"/>
      <c r="I15" s="6">
        <f t="shared" si="1"/>
        <v>0</v>
      </c>
    </row>
    <row r="16" spans="1:9" x14ac:dyDescent="0.25">
      <c r="A16" s="5" t="s">
        <v>30</v>
      </c>
      <c r="B16" s="5" t="s">
        <v>64</v>
      </c>
      <c r="C16" s="13" t="s">
        <v>31</v>
      </c>
      <c r="D16" s="3">
        <v>20</v>
      </c>
      <c r="E16" s="3">
        <v>3</v>
      </c>
      <c r="F16" s="6"/>
      <c r="G16" s="6">
        <f t="shared" si="0"/>
        <v>0</v>
      </c>
      <c r="H16" s="6"/>
      <c r="I16" s="6">
        <f t="shared" si="1"/>
        <v>0</v>
      </c>
    </row>
    <row r="17" spans="1:9" x14ac:dyDescent="0.25">
      <c r="A17" s="5" t="s">
        <v>10</v>
      </c>
      <c r="B17" s="5"/>
      <c r="C17" s="13" t="s">
        <v>31</v>
      </c>
      <c r="D17" s="3">
        <v>50</v>
      </c>
      <c r="E17" s="3">
        <v>3</v>
      </c>
      <c r="F17" s="6"/>
      <c r="G17" s="6">
        <f t="shared" si="0"/>
        <v>0</v>
      </c>
      <c r="H17" s="6"/>
      <c r="I17" s="6">
        <f t="shared" si="1"/>
        <v>0</v>
      </c>
    </row>
    <row r="18" spans="1:9" x14ac:dyDescent="0.25">
      <c r="A18" s="5" t="s">
        <v>11</v>
      </c>
      <c r="B18" s="5"/>
      <c r="C18" s="13" t="s">
        <v>32</v>
      </c>
      <c r="D18" s="3">
        <v>2100</v>
      </c>
      <c r="E18" s="3">
        <v>3</v>
      </c>
      <c r="F18" s="6"/>
      <c r="G18" s="6">
        <f t="shared" si="0"/>
        <v>0</v>
      </c>
      <c r="H18" s="6"/>
      <c r="I18" s="6">
        <f t="shared" si="1"/>
        <v>0</v>
      </c>
    </row>
    <row r="19" spans="1:9" x14ac:dyDescent="0.25">
      <c r="A19" s="5" t="s">
        <v>51</v>
      </c>
      <c r="B19" s="5"/>
      <c r="C19" s="13" t="s">
        <v>32</v>
      </c>
      <c r="D19" s="3">
        <v>2100</v>
      </c>
      <c r="E19" s="3">
        <v>3</v>
      </c>
      <c r="F19" s="6"/>
      <c r="G19" s="6">
        <f>D19*E19*F19</f>
        <v>0</v>
      </c>
      <c r="H19" s="6"/>
      <c r="I19" s="6">
        <f>G19+H19</f>
        <v>0</v>
      </c>
    </row>
    <row r="20" spans="1:9" x14ac:dyDescent="0.25">
      <c r="A20" s="5" t="s">
        <v>12</v>
      </c>
      <c r="B20" s="5"/>
      <c r="C20" s="13" t="s">
        <v>32</v>
      </c>
      <c r="D20" s="3">
        <v>6</v>
      </c>
      <c r="E20" s="3">
        <v>3</v>
      </c>
      <c r="F20" s="6"/>
      <c r="G20" s="6">
        <f t="shared" si="0"/>
        <v>0</v>
      </c>
      <c r="H20" s="6"/>
      <c r="I20" s="6">
        <f t="shared" si="1"/>
        <v>0</v>
      </c>
    </row>
    <row r="21" spans="1:9" x14ac:dyDescent="0.25">
      <c r="A21" s="5" t="s">
        <v>13</v>
      </c>
      <c r="B21" s="5"/>
      <c r="C21" s="13" t="s">
        <v>32</v>
      </c>
      <c r="D21" s="3">
        <v>11</v>
      </c>
      <c r="E21" s="3">
        <v>3</v>
      </c>
      <c r="F21" s="6"/>
      <c r="G21" s="6">
        <f t="shared" si="0"/>
        <v>0</v>
      </c>
      <c r="H21" s="6"/>
      <c r="I21" s="6">
        <f t="shared" si="1"/>
        <v>0</v>
      </c>
    </row>
    <row r="22" spans="1:9" ht="15.75" thickBot="1" x14ac:dyDescent="0.3">
      <c r="A22" s="7"/>
      <c r="B22" s="8"/>
      <c r="C22" s="12"/>
      <c r="D22" s="2"/>
      <c r="E22" s="2"/>
      <c r="F22" s="2"/>
      <c r="G22" s="2"/>
      <c r="H22" s="2"/>
      <c r="I22" s="2"/>
    </row>
    <row r="23" spans="1:9" ht="33.75" customHeight="1" thickTop="1" thickBot="1" x14ac:dyDescent="0.3">
      <c r="A23" s="2"/>
      <c r="B23" s="2"/>
      <c r="C23" s="12"/>
      <c r="D23" s="2"/>
      <c r="E23" s="2"/>
      <c r="F23" s="2"/>
      <c r="G23" s="9">
        <f>SUM(G6:G21)</f>
        <v>0</v>
      </c>
      <c r="H23" s="27" t="s">
        <v>36</v>
      </c>
      <c r="I23" s="28"/>
    </row>
    <row r="24" spans="1:9" ht="15.75" thickTop="1" x14ac:dyDescent="0.25">
      <c r="A24" s="2"/>
      <c r="B24" s="2"/>
      <c r="C24" s="12"/>
      <c r="D24" s="2"/>
      <c r="E24" s="2"/>
      <c r="F24" s="2"/>
      <c r="G24" s="2"/>
      <c r="H24" s="2"/>
      <c r="I24" s="2"/>
    </row>
    <row r="25" spans="1:9" x14ac:dyDescent="0.25">
      <c r="A25" s="29" t="s">
        <v>46</v>
      </c>
      <c r="B25" s="29"/>
      <c r="C25" s="12"/>
      <c r="D25" s="2"/>
      <c r="E25" s="2"/>
      <c r="F25" s="2"/>
      <c r="G25" s="2"/>
      <c r="H25" s="2"/>
      <c r="I25" s="2"/>
    </row>
    <row r="26" spans="1:9" x14ac:dyDescent="0.25">
      <c r="A26" s="2" t="s">
        <v>40</v>
      </c>
      <c r="B26" s="2"/>
      <c r="C26" s="12"/>
      <c r="D26" s="2"/>
      <c r="E26" s="2"/>
      <c r="F26" s="2"/>
      <c r="G26" s="2"/>
      <c r="H26" s="2"/>
      <c r="I26" s="2"/>
    </row>
    <row r="27" spans="1:9" x14ac:dyDescent="0.25">
      <c r="A27" s="10" t="s">
        <v>48</v>
      </c>
      <c r="B27" s="10"/>
      <c r="C27" s="14"/>
      <c r="D27" s="10"/>
      <c r="E27" s="10"/>
      <c r="F27" s="10"/>
      <c r="G27" s="2"/>
      <c r="H27" s="2"/>
      <c r="I27" s="2"/>
    </row>
    <row r="28" spans="1:9" x14ac:dyDescent="0.25">
      <c r="A28" s="2"/>
      <c r="B28" s="2"/>
      <c r="C28" s="12"/>
      <c r="D28" s="2"/>
      <c r="E28" s="2"/>
      <c r="F28" s="2"/>
      <c r="G28" s="2"/>
      <c r="H28" s="2"/>
      <c r="I28" s="2"/>
    </row>
    <row r="29" spans="1:9" x14ac:dyDescent="0.25">
      <c r="A29" s="2"/>
      <c r="B29" s="2"/>
      <c r="C29" s="12"/>
      <c r="D29" s="2"/>
      <c r="E29" s="2"/>
      <c r="F29" s="2"/>
      <c r="G29" s="2"/>
      <c r="H29" s="2"/>
      <c r="I29" s="2"/>
    </row>
    <row r="30" spans="1:9" x14ac:dyDescent="0.25">
      <c r="A30" s="2" t="s">
        <v>41</v>
      </c>
      <c r="B30" s="2"/>
      <c r="C30" s="12"/>
      <c r="D30" s="2"/>
      <c r="E30" s="2" t="s">
        <v>42</v>
      </c>
      <c r="F30" s="2"/>
      <c r="G30" s="2"/>
      <c r="H30" s="2" t="s">
        <v>43</v>
      </c>
      <c r="I30" s="2"/>
    </row>
    <row r="31" spans="1:9" x14ac:dyDescent="0.25">
      <c r="A31" s="2" t="s">
        <v>44</v>
      </c>
      <c r="B31" s="2"/>
      <c r="C31" s="12"/>
      <c r="D31" s="2"/>
      <c r="E31" s="2"/>
      <c r="F31" s="2"/>
      <c r="G31" s="2"/>
      <c r="H31" s="2" t="s">
        <v>45</v>
      </c>
      <c r="I31" s="2"/>
    </row>
    <row r="32" spans="1:9" x14ac:dyDescent="0.25">
      <c r="A32" s="2"/>
      <c r="B32" s="2"/>
      <c r="C32" s="12"/>
      <c r="D32" s="2"/>
      <c r="E32" s="2"/>
      <c r="F32" s="2"/>
      <c r="G32" s="2"/>
      <c r="H32" s="2"/>
      <c r="I32" s="2"/>
    </row>
  </sheetData>
  <mergeCells count="2">
    <mergeCell ref="H23:I23"/>
    <mergeCell ref="A25:B25"/>
  </mergeCells>
  <phoneticPr fontId="1" type="noConversion"/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4F6D3-68B7-4E9B-AE1A-79EF5688F7F1}">
  <sheetPr>
    <pageSetUpPr fitToPage="1"/>
  </sheetPr>
  <dimension ref="A1:I47"/>
  <sheetViews>
    <sheetView workbookViewId="0">
      <selection activeCell="D17" sqref="D17"/>
    </sheetView>
  </sheetViews>
  <sheetFormatPr defaultRowHeight="15" x14ac:dyDescent="0.25"/>
  <cols>
    <col min="1" max="1" width="34.28515625" customWidth="1"/>
    <col min="2" max="2" width="27.28515625" customWidth="1"/>
    <col min="3" max="3" width="9.140625" style="15"/>
    <col min="4" max="4" width="15.7109375" customWidth="1"/>
    <col min="5" max="5" width="12.7109375" customWidth="1"/>
    <col min="6" max="6" width="15" customWidth="1"/>
    <col min="7" max="7" width="21.7109375" customWidth="1"/>
    <col min="8" max="8" width="17.85546875" customWidth="1"/>
    <col min="9" max="9" width="19.28515625" customWidth="1"/>
  </cols>
  <sheetData>
    <row r="1" spans="1:9" x14ac:dyDescent="0.25">
      <c r="A1" s="2" t="s">
        <v>52</v>
      </c>
      <c r="B1" s="2"/>
      <c r="C1" s="12"/>
      <c r="D1" s="2"/>
      <c r="E1" s="2"/>
      <c r="F1" s="2"/>
      <c r="G1" s="2"/>
      <c r="H1" s="2"/>
      <c r="I1" s="2"/>
    </row>
    <row r="2" spans="1:9" x14ac:dyDescent="0.25">
      <c r="A2" s="2" t="s">
        <v>37</v>
      </c>
      <c r="B2" s="2"/>
      <c r="C2" s="12"/>
      <c r="D2" s="2"/>
      <c r="E2" s="2"/>
      <c r="F2" s="2"/>
      <c r="G2" s="2"/>
      <c r="H2" s="2"/>
      <c r="I2" s="2"/>
    </row>
    <row r="3" spans="1:9" x14ac:dyDescent="0.25">
      <c r="A3" s="10" t="s">
        <v>1</v>
      </c>
      <c r="B3" s="2"/>
      <c r="C3" s="12"/>
      <c r="D3" s="2"/>
      <c r="E3" s="2"/>
      <c r="F3" s="2"/>
      <c r="G3" s="2"/>
      <c r="H3" s="2"/>
      <c r="I3" s="2"/>
    </row>
    <row r="4" spans="1:9" x14ac:dyDescent="0.25">
      <c r="A4" s="2"/>
      <c r="B4" s="2"/>
      <c r="C4" s="12"/>
      <c r="D4" s="2"/>
      <c r="E4" s="2"/>
      <c r="F4" s="2"/>
      <c r="G4" s="2"/>
      <c r="H4" s="2"/>
      <c r="I4" s="2"/>
    </row>
    <row r="5" spans="1:9" ht="39" x14ac:dyDescent="0.25">
      <c r="A5" s="3" t="s">
        <v>49</v>
      </c>
      <c r="B5" s="3" t="s">
        <v>20</v>
      </c>
      <c r="C5" s="13" t="s">
        <v>2</v>
      </c>
      <c r="D5" s="4" t="s">
        <v>16</v>
      </c>
      <c r="E5" s="3" t="s">
        <v>17</v>
      </c>
      <c r="F5" s="4" t="s">
        <v>18</v>
      </c>
      <c r="G5" s="4" t="s">
        <v>3</v>
      </c>
      <c r="H5" s="3" t="s">
        <v>35</v>
      </c>
      <c r="I5" s="4" t="s">
        <v>19</v>
      </c>
    </row>
    <row r="6" spans="1:9" x14ac:dyDescent="0.25">
      <c r="A6" s="5" t="s">
        <v>6</v>
      </c>
      <c r="B6" s="5"/>
      <c r="C6" s="13" t="s">
        <v>31</v>
      </c>
      <c r="D6" s="3">
        <v>120</v>
      </c>
      <c r="E6" s="3">
        <v>3</v>
      </c>
      <c r="F6" s="6"/>
      <c r="G6" s="6">
        <f>D6*E6*F6</f>
        <v>0</v>
      </c>
      <c r="H6" s="6"/>
      <c r="I6" s="6">
        <f t="shared" ref="I6:I20" si="0">G6+H6</f>
        <v>0</v>
      </c>
    </row>
    <row r="7" spans="1:9" x14ac:dyDescent="0.25">
      <c r="A7" s="5" t="s">
        <v>24</v>
      </c>
      <c r="B7" s="5"/>
      <c r="C7" s="13" t="s">
        <v>31</v>
      </c>
      <c r="D7" s="3">
        <v>10</v>
      </c>
      <c r="E7" s="3">
        <v>3</v>
      </c>
      <c r="F7" s="6"/>
      <c r="G7" s="6">
        <f t="shared" ref="G7:G20" si="1">D7*E7*F7</f>
        <v>0</v>
      </c>
      <c r="H7" s="6"/>
      <c r="I7" s="6">
        <f t="shared" si="0"/>
        <v>0</v>
      </c>
    </row>
    <row r="8" spans="1:9" x14ac:dyDescent="0.25">
      <c r="A8" s="5" t="s">
        <v>26</v>
      </c>
      <c r="B8" s="5" t="s">
        <v>25</v>
      </c>
      <c r="C8" s="13" t="s">
        <v>31</v>
      </c>
      <c r="D8" s="3">
        <v>110</v>
      </c>
      <c r="E8" s="3">
        <v>3</v>
      </c>
      <c r="F8" s="6"/>
      <c r="G8" s="6">
        <f t="shared" si="1"/>
        <v>0</v>
      </c>
      <c r="H8" s="6"/>
      <c r="I8" s="6">
        <f t="shared" si="0"/>
        <v>0</v>
      </c>
    </row>
    <row r="9" spans="1:9" x14ac:dyDescent="0.25">
      <c r="A9" s="5" t="s">
        <v>26</v>
      </c>
      <c r="B9" s="5" t="s">
        <v>21</v>
      </c>
      <c r="C9" s="13" t="s">
        <v>31</v>
      </c>
      <c r="D9" s="3">
        <v>110</v>
      </c>
      <c r="E9" s="3">
        <v>3</v>
      </c>
      <c r="F9" s="6"/>
      <c r="G9" s="6">
        <f t="shared" si="1"/>
        <v>0</v>
      </c>
      <c r="H9" s="6"/>
      <c r="I9" s="6">
        <f t="shared" si="0"/>
        <v>0</v>
      </c>
    </row>
    <row r="10" spans="1:9" x14ac:dyDescent="0.25">
      <c r="A10" s="5" t="s">
        <v>27</v>
      </c>
      <c r="B10" s="5"/>
      <c r="C10" s="13" t="s">
        <v>31</v>
      </c>
      <c r="D10" s="3">
        <v>20</v>
      </c>
      <c r="E10" s="3">
        <v>3</v>
      </c>
      <c r="F10" s="6"/>
      <c r="G10" s="6">
        <f t="shared" si="1"/>
        <v>0</v>
      </c>
      <c r="H10" s="6"/>
      <c r="I10" s="6">
        <f t="shared" si="0"/>
        <v>0</v>
      </c>
    </row>
    <row r="11" spans="1:9" x14ac:dyDescent="0.25">
      <c r="A11" s="5" t="s">
        <v>28</v>
      </c>
      <c r="B11" s="5" t="s">
        <v>25</v>
      </c>
      <c r="C11" s="13" t="s">
        <v>31</v>
      </c>
      <c r="D11" s="3">
        <v>40</v>
      </c>
      <c r="E11" s="3">
        <v>3</v>
      </c>
      <c r="F11" s="6"/>
      <c r="G11" s="6">
        <f t="shared" si="1"/>
        <v>0</v>
      </c>
      <c r="H11" s="6"/>
      <c r="I11" s="6">
        <f t="shared" si="0"/>
        <v>0</v>
      </c>
    </row>
    <row r="12" spans="1:9" x14ac:dyDescent="0.25">
      <c r="A12" s="5" t="s">
        <v>28</v>
      </c>
      <c r="B12" s="5" t="s">
        <v>21</v>
      </c>
      <c r="C12" s="13" t="s">
        <v>31</v>
      </c>
      <c r="D12" s="3">
        <v>10</v>
      </c>
      <c r="E12" s="3">
        <v>3</v>
      </c>
      <c r="F12" s="6"/>
      <c r="G12" s="6">
        <f t="shared" si="1"/>
        <v>0</v>
      </c>
      <c r="H12" s="6"/>
      <c r="I12" s="6">
        <f t="shared" si="0"/>
        <v>0</v>
      </c>
    </row>
    <row r="13" spans="1:9" x14ac:dyDescent="0.25">
      <c r="A13" s="5" t="s">
        <v>29</v>
      </c>
      <c r="B13" s="5" t="s">
        <v>25</v>
      </c>
      <c r="C13" s="13" t="s">
        <v>31</v>
      </c>
      <c r="D13" s="3">
        <v>100</v>
      </c>
      <c r="E13" s="3">
        <v>3</v>
      </c>
      <c r="F13" s="6"/>
      <c r="G13" s="6">
        <f t="shared" si="1"/>
        <v>0</v>
      </c>
      <c r="H13" s="6"/>
      <c r="I13" s="6">
        <f t="shared" si="0"/>
        <v>0</v>
      </c>
    </row>
    <row r="14" spans="1:9" x14ac:dyDescent="0.25">
      <c r="A14" s="5" t="s">
        <v>30</v>
      </c>
      <c r="B14" s="5" t="s">
        <v>21</v>
      </c>
      <c r="C14" s="13" t="s">
        <v>31</v>
      </c>
      <c r="D14" s="3">
        <v>80</v>
      </c>
      <c r="E14" s="3">
        <v>3</v>
      </c>
      <c r="F14" s="6"/>
      <c r="G14" s="6">
        <f t="shared" si="1"/>
        <v>0</v>
      </c>
      <c r="H14" s="6"/>
      <c r="I14" s="6">
        <f t="shared" si="0"/>
        <v>0</v>
      </c>
    </row>
    <row r="15" spans="1:9" x14ac:dyDescent="0.25">
      <c r="A15" s="5" t="s">
        <v>10</v>
      </c>
      <c r="B15" s="5"/>
      <c r="C15" s="13" t="s">
        <v>31</v>
      </c>
      <c r="D15" s="3">
        <v>200</v>
      </c>
      <c r="E15" s="3">
        <v>3</v>
      </c>
      <c r="F15" s="6"/>
      <c r="G15" s="6">
        <f t="shared" si="1"/>
        <v>0</v>
      </c>
      <c r="H15" s="6"/>
      <c r="I15" s="6">
        <f t="shared" si="0"/>
        <v>0</v>
      </c>
    </row>
    <row r="16" spans="1:9" x14ac:dyDescent="0.25">
      <c r="A16" s="5" t="s">
        <v>11</v>
      </c>
      <c r="B16" s="5"/>
      <c r="C16" s="13" t="s">
        <v>32</v>
      </c>
      <c r="D16" s="3">
        <v>600</v>
      </c>
      <c r="E16" s="3">
        <v>3</v>
      </c>
      <c r="F16" s="6"/>
      <c r="G16" s="6">
        <f t="shared" si="1"/>
        <v>0</v>
      </c>
      <c r="H16" s="6"/>
      <c r="I16" s="6">
        <f t="shared" si="0"/>
        <v>0</v>
      </c>
    </row>
    <row r="17" spans="1:9" x14ac:dyDescent="0.25">
      <c r="A17" s="5" t="s">
        <v>51</v>
      </c>
      <c r="B17" s="5"/>
      <c r="C17" s="13" t="s">
        <v>32</v>
      </c>
      <c r="D17" s="3">
        <v>700</v>
      </c>
      <c r="E17" s="3">
        <v>3</v>
      </c>
      <c r="F17" s="6"/>
      <c r="G17" s="6">
        <f t="shared" ref="G17" si="2">D17*E17*F17</f>
        <v>0</v>
      </c>
      <c r="H17" s="6"/>
      <c r="I17" s="6">
        <f t="shared" ref="I17" si="3">G17+H17</f>
        <v>0</v>
      </c>
    </row>
    <row r="18" spans="1:9" x14ac:dyDescent="0.25">
      <c r="A18" s="5" t="s">
        <v>12</v>
      </c>
      <c r="B18" s="5"/>
      <c r="C18" s="13" t="s">
        <v>32</v>
      </c>
      <c r="D18" s="3">
        <v>2</v>
      </c>
      <c r="E18" s="3">
        <v>3</v>
      </c>
      <c r="F18" s="6"/>
      <c r="G18" s="6">
        <f t="shared" si="1"/>
        <v>0</v>
      </c>
      <c r="H18" s="6"/>
      <c r="I18" s="6">
        <f t="shared" si="0"/>
        <v>0</v>
      </c>
    </row>
    <row r="19" spans="1:9" x14ac:dyDescent="0.25">
      <c r="A19" s="5" t="s">
        <v>13</v>
      </c>
      <c r="B19" s="5"/>
      <c r="C19" s="13" t="s">
        <v>32</v>
      </c>
      <c r="D19" s="3">
        <v>5</v>
      </c>
      <c r="E19" s="3">
        <v>3</v>
      </c>
      <c r="F19" s="6"/>
      <c r="G19" s="6">
        <f t="shared" si="1"/>
        <v>0</v>
      </c>
      <c r="H19" s="6"/>
      <c r="I19" s="6">
        <f t="shared" si="0"/>
        <v>0</v>
      </c>
    </row>
    <row r="20" spans="1:9" x14ac:dyDescent="0.25">
      <c r="A20" s="5" t="s">
        <v>14</v>
      </c>
      <c r="B20" s="5"/>
      <c r="C20" s="13" t="s">
        <v>33</v>
      </c>
      <c r="D20" s="3">
        <v>3.6739999999999999</v>
      </c>
      <c r="E20" s="3">
        <v>3</v>
      </c>
      <c r="F20" s="6"/>
      <c r="G20" s="6">
        <f t="shared" si="1"/>
        <v>0</v>
      </c>
      <c r="H20" s="6"/>
      <c r="I20" s="6">
        <f t="shared" si="0"/>
        <v>0</v>
      </c>
    </row>
    <row r="21" spans="1:9" ht="15.75" thickBot="1" x14ac:dyDescent="0.3">
      <c r="A21" s="7"/>
      <c r="B21" s="8"/>
      <c r="C21" s="12"/>
      <c r="D21" s="2"/>
      <c r="E21" s="2"/>
      <c r="F21" s="2"/>
      <c r="G21" s="2"/>
      <c r="H21" s="2"/>
      <c r="I21" s="2"/>
    </row>
    <row r="22" spans="1:9" ht="33.75" customHeight="1" thickTop="1" thickBot="1" x14ac:dyDescent="0.3">
      <c r="A22" s="2"/>
      <c r="B22" s="2"/>
      <c r="C22" s="12"/>
      <c r="D22" s="2"/>
      <c r="E22" s="2"/>
      <c r="F22" s="2"/>
      <c r="G22" s="9">
        <f>SUM(G6:G20)</f>
        <v>0</v>
      </c>
      <c r="H22" s="30" t="s">
        <v>36</v>
      </c>
      <c r="I22" s="31"/>
    </row>
    <row r="23" spans="1:9" ht="15.75" thickTop="1" x14ac:dyDescent="0.25">
      <c r="A23" s="2"/>
      <c r="B23" s="2"/>
      <c r="C23" s="12"/>
      <c r="D23" s="2"/>
      <c r="E23" s="2"/>
      <c r="F23" s="2"/>
      <c r="G23" s="2"/>
      <c r="H23" s="2"/>
      <c r="I23" s="2"/>
    </row>
    <row r="24" spans="1:9" x14ac:dyDescent="0.25">
      <c r="A24" s="2" t="s">
        <v>46</v>
      </c>
      <c r="B24" s="2"/>
      <c r="C24" s="12"/>
      <c r="D24" s="2"/>
      <c r="E24" s="2"/>
      <c r="F24" s="2"/>
      <c r="G24" s="2"/>
      <c r="H24" s="2"/>
      <c r="I24" s="2"/>
    </row>
    <row r="25" spans="1:9" x14ac:dyDescent="0.25">
      <c r="A25" s="2" t="s">
        <v>40</v>
      </c>
      <c r="B25" s="2"/>
      <c r="C25" s="12"/>
      <c r="D25" s="2"/>
      <c r="E25" s="2"/>
      <c r="F25" s="2"/>
      <c r="G25" s="2"/>
      <c r="H25" s="2"/>
      <c r="I25" s="2"/>
    </row>
    <row r="26" spans="1:9" x14ac:dyDescent="0.25">
      <c r="A26" s="10" t="s">
        <v>47</v>
      </c>
      <c r="B26" s="2"/>
      <c r="C26" s="1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1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12"/>
      <c r="D28" s="2"/>
      <c r="E28" s="2"/>
      <c r="F28" s="2"/>
      <c r="G28" s="2"/>
      <c r="H28" s="2"/>
      <c r="I28" s="2"/>
    </row>
    <row r="29" spans="1:9" x14ac:dyDescent="0.25">
      <c r="A29" s="2" t="s">
        <v>41</v>
      </c>
      <c r="B29" s="2"/>
      <c r="C29" s="12"/>
      <c r="D29" s="2"/>
      <c r="E29" s="2" t="s">
        <v>42</v>
      </c>
      <c r="F29" s="2"/>
      <c r="G29" s="2"/>
      <c r="H29" s="2" t="s">
        <v>43</v>
      </c>
      <c r="I29" s="2"/>
    </row>
    <row r="30" spans="1:9" x14ac:dyDescent="0.25">
      <c r="A30" s="2" t="s">
        <v>44</v>
      </c>
      <c r="B30" s="2"/>
      <c r="C30" s="12"/>
      <c r="D30" s="2"/>
      <c r="E30" s="2"/>
      <c r="F30" s="2"/>
      <c r="G30" s="2"/>
      <c r="H30" s="2" t="s">
        <v>45</v>
      </c>
      <c r="I30" s="2"/>
    </row>
    <row r="31" spans="1:9" x14ac:dyDescent="0.25">
      <c r="A31" s="2"/>
      <c r="B31" s="2"/>
      <c r="C31" s="12"/>
      <c r="D31" s="2"/>
      <c r="E31" s="2"/>
      <c r="F31" s="2"/>
      <c r="G31" s="2"/>
      <c r="H31" s="2"/>
      <c r="I31" s="2"/>
    </row>
    <row r="32" spans="1:9" x14ac:dyDescent="0.25">
      <c r="A32" s="2"/>
      <c r="B32" s="2"/>
      <c r="C32" s="12"/>
      <c r="D32" s="2"/>
      <c r="E32" s="2"/>
      <c r="F32" s="2"/>
      <c r="G32" s="2"/>
      <c r="H32" s="2"/>
      <c r="I32" s="2"/>
    </row>
    <row r="33" spans="1:9" x14ac:dyDescent="0.25">
      <c r="A33" s="2"/>
      <c r="B33" s="2"/>
      <c r="C33" s="12"/>
      <c r="D33" s="2"/>
      <c r="E33" s="2"/>
      <c r="F33" s="2"/>
      <c r="G33" s="2"/>
      <c r="H33" s="2"/>
      <c r="I33" s="2"/>
    </row>
    <row r="34" spans="1:9" x14ac:dyDescent="0.25">
      <c r="A34" s="2"/>
      <c r="B34" s="2"/>
      <c r="C34" s="12"/>
      <c r="D34" s="2"/>
      <c r="E34" s="2"/>
      <c r="F34" s="2"/>
      <c r="G34" s="2"/>
      <c r="H34" s="2"/>
      <c r="I34" s="2"/>
    </row>
    <row r="35" spans="1:9" x14ac:dyDescent="0.25">
      <c r="A35" s="2"/>
      <c r="B35" s="2"/>
      <c r="C35" s="12"/>
      <c r="D35" s="2"/>
      <c r="E35" s="2"/>
      <c r="F35" s="2"/>
      <c r="G35" s="2"/>
      <c r="H35" s="2"/>
      <c r="I35" s="2"/>
    </row>
    <row r="36" spans="1:9" x14ac:dyDescent="0.25">
      <c r="A36" s="2"/>
      <c r="B36" s="2"/>
      <c r="C36" s="12"/>
      <c r="D36" s="2"/>
      <c r="E36" s="2"/>
      <c r="F36" s="2"/>
      <c r="G36" s="2"/>
      <c r="H36" s="2"/>
      <c r="I36" s="2"/>
    </row>
    <row r="37" spans="1:9" x14ac:dyDescent="0.25">
      <c r="A37" s="2"/>
      <c r="B37" s="2"/>
      <c r="C37" s="12"/>
      <c r="D37" s="2"/>
      <c r="E37" s="2"/>
      <c r="F37" s="2"/>
      <c r="G37" s="2"/>
      <c r="H37" s="2"/>
      <c r="I37" s="2"/>
    </row>
    <row r="38" spans="1:9" x14ac:dyDescent="0.25">
      <c r="A38" s="2"/>
      <c r="B38" s="2"/>
      <c r="C38" s="12"/>
      <c r="D38" s="2"/>
      <c r="E38" s="2"/>
      <c r="F38" s="2"/>
      <c r="G38" s="2"/>
      <c r="H38" s="2"/>
      <c r="I38" s="2"/>
    </row>
    <row r="39" spans="1:9" x14ac:dyDescent="0.25">
      <c r="A39" s="2"/>
      <c r="B39" s="2"/>
      <c r="C39" s="12"/>
      <c r="D39" s="2"/>
      <c r="E39" s="2"/>
      <c r="F39" s="2"/>
      <c r="G39" s="2"/>
      <c r="H39" s="2"/>
      <c r="I39" s="2"/>
    </row>
    <row r="40" spans="1:9" x14ac:dyDescent="0.25">
      <c r="A40" s="2"/>
      <c r="B40" s="2"/>
      <c r="C40" s="12"/>
      <c r="D40" s="2"/>
      <c r="E40" s="2"/>
      <c r="F40" s="2"/>
      <c r="G40" s="2"/>
      <c r="H40" s="2"/>
      <c r="I40" s="2"/>
    </row>
    <row r="41" spans="1:9" x14ac:dyDescent="0.25">
      <c r="A41" s="2"/>
      <c r="B41" s="2"/>
      <c r="C41" s="1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1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1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1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12"/>
      <c r="D45" s="2"/>
      <c r="E45" s="2"/>
      <c r="F45" s="2"/>
      <c r="G45" s="2"/>
      <c r="H45" s="2"/>
      <c r="I45" s="2"/>
    </row>
    <row r="46" spans="1:9" x14ac:dyDescent="0.25">
      <c r="A46" s="2"/>
      <c r="B46" s="2"/>
      <c r="C46" s="12"/>
      <c r="D46" s="2"/>
      <c r="E46" s="2"/>
      <c r="F46" s="2"/>
      <c r="G46" s="2"/>
      <c r="H46" s="2"/>
      <c r="I46" s="2"/>
    </row>
    <row r="47" spans="1:9" x14ac:dyDescent="0.25">
      <c r="A47" s="2"/>
      <c r="B47" s="2"/>
      <c r="C47" s="12"/>
      <c r="D47" s="2"/>
      <c r="E47" s="2"/>
      <c r="F47" s="2"/>
      <c r="G47" s="2"/>
      <c r="H47" s="2"/>
      <c r="I47" s="2"/>
    </row>
  </sheetData>
  <mergeCells count="1">
    <mergeCell ref="H22:I22"/>
  </mergeCells>
  <pageMargins left="0.7" right="0.7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351EF-B5D0-422C-8BB7-24C1B2CB5DCE}">
  <sheetPr>
    <pageSetUpPr fitToPage="1"/>
  </sheetPr>
  <dimension ref="A1:I39"/>
  <sheetViews>
    <sheetView workbookViewId="0">
      <selection activeCell="A13" sqref="A13:XFD13"/>
    </sheetView>
  </sheetViews>
  <sheetFormatPr defaultRowHeight="15" x14ac:dyDescent="0.25"/>
  <cols>
    <col min="1" max="1" width="34.28515625" customWidth="1"/>
    <col min="2" max="2" width="27.28515625" customWidth="1"/>
    <col min="3" max="3" width="9.140625" style="15"/>
    <col min="4" max="4" width="15.7109375" customWidth="1"/>
    <col min="5" max="5" width="12.7109375" customWidth="1"/>
    <col min="6" max="6" width="15" customWidth="1"/>
    <col min="7" max="7" width="21.7109375" customWidth="1"/>
    <col min="8" max="8" width="17.85546875" customWidth="1"/>
    <col min="9" max="9" width="19.28515625" customWidth="1"/>
  </cols>
  <sheetData>
    <row r="1" spans="1:9" x14ac:dyDescent="0.25">
      <c r="A1" s="2" t="s">
        <v>52</v>
      </c>
      <c r="B1" s="2"/>
      <c r="C1" s="12"/>
      <c r="D1" s="2"/>
      <c r="E1" s="2"/>
      <c r="F1" s="2"/>
      <c r="G1" s="2"/>
      <c r="H1" s="2"/>
      <c r="I1" s="2"/>
    </row>
    <row r="2" spans="1:9" x14ac:dyDescent="0.25">
      <c r="A2" s="2" t="s">
        <v>53</v>
      </c>
      <c r="B2" s="2"/>
      <c r="C2" s="12"/>
      <c r="D2" s="2"/>
      <c r="E2" s="2"/>
      <c r="F2" s="2"/>
      <c r="G2" s="2"/>
      <c r="H2" s="2"/>
      <c r="I2" s="2"/>
    </row>
    <row r="3" spans="1:9" x14ac:dyDescent="0.25">
      <c r="A3" s="10" t="s">
        <v>1</v>
      </c>
      <c r="B3" s="2"/>
      <c r="C3" s="12"/>
      <c r="D3" s="2"/>
      <c r="E3" s="2"/>
      <c r="F3" s="2"/>
      <c r="G3" s="2"/>
      <c r="H3" s="2"/>
      <c r="I3" s="2"/>
    </row>
    <row r="4" spans="1:9" x14ac:dyDescent="0.25">
      <c r="A4" s="2"/>
      <c r="B4" s="2"/>
      <c r="C4" s="12"/>
      <c r="D4" s="2"/>
      <c r="E4" s="2"/>
      <c r="F4" s="2"/>
      <c r="G4" s="2"/>
      <c r="H4" s="2"/>
      <c r="I4" s="2"/>
    </row>
    <row r="5" spans="1:9" ht="39" x14ac:dyDescent="0.25">
      <c r="A5" s="3" t="s">
        <v>49</v>
      </c>
      <c r="B5" s="3" t="s">
        <v>20</v>
      </c>
      <c r="C5" s="13" t="s">
        <v>2</v>
      </c>
      <c r="D5" s="4" t="s">
        <v>16</v>
      </c>
      <c r="E5" s="3" t="s">
        <v>17</v>
      </c>
      <c r="F5" s="4" t="s">
        <v>18</v>
      </c>
      <c r="G5" s="4" t="s">
        <v>3</v>
      </c>
      <c r="H5" s="3" t="s">
        <v>35</v>
      </c>
      <c r="I5" s="4" t="s">
        <v>19</v>
      </c>
    </row>
    <row r="6" spans="1:9" x14ac:dyDescent="0.25">
      <c r="A6" s="5" t="s">
        <v>29</v>
      </c>
      <c r="B6" s="5" t="s">
        <v>25</v>
      </c>
      <c r="C6" s="13" t="s">
        <v>31</v>
      </c>
      <c r="D6" s="3">
        <v>30</v>
      </c>
      <c r="E6" s="3">
        <v>3</v>
      </c>
      <c r="F6" s="6"/>
      <c r="G6" s="6">
        <f t="shared" ref="G6:G12" si="0">D6*E6*F6</f>
        <v>0</v>
      </c>
      <c r="H6" s="6"/>
      <c r="I6" s="6">
        <f t="shared" ref="I6:I12" si="1">G6+H6</f>
        <v>0</v>
      </c>
    </row>
    <row r="7" spans="1:9" x14ac:dyDescent="0.25">
      <c r="A7" s="5" t="s">
        <v>30</v>
      </c>
      <c r="B7" s="5" t="s">
        <v>21</v>
      </c>
      <c r="C7" s="13" t="s">
        <v>31</v>
      </c>
      <c r="D7" s="3">
        <v>20</v>
      </c>
      <c r="E7" s="3">
        <v>3</v>
      </c>
      <c r="F7" s="6"/>
      <c r="G7" s="6">
        <f t="shared" si="0"/>
        <v>0</v>
      </c>
      <c r="H7" s="6"/>
      <c r="I7" s="6">
        <f t="shared" si="1"/>
        <v>0</v>
      </c>
    </row>
    <row r="8" spans="1:9" x14ac:dyDescent="0.25">
      <c r="A8" s="5" t="s">
        <v>10</v>
      </c>
      <c r="B8" s="5"/>
      <c r="C8" s="13" t="s">
        <v>31</v>
      </c>
      <c r="D8" s="3">
        <v>40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x14ac:dyDescent="0.25">
      <c r="A9" s="5" t="s">
        <v>11</v>
      </c>
      <c r="B9" s="5"/>
      <c r="C9" s="13" t="s">
        <v>32</v>
      </c>
      <c r="D9" s="3">
        <v>100</v>
      </c>
      <c r="E9" s="3">
        <v>3</v>
      </c>
      <c r="F9" s="6"/>
      <c r="G9" s="6">
        <f t="shared" si="0"/>
        <v>0</v>
      </c>
      <c r="H9" s="6"/>
      <c r="I9" s="6">
        <f t="shared" si="1"/>
        <v>0</v>
      </c>
    </row>
    <row r="10" spans="1:9" x14ac:dyDescent="0.25">
      <c r="A10" s="5" t="s">
        <v>51</v>
      </c>
      <c r="B10" s="5"/>
      <c r="C10" s="13" t="s">
        <v>32</v>
      </c>
      <c r="D10" s="3">
        <v>100</v>
      </c>
      <c r="E10" s="3">
        <v>3</v>
      </c>
      <c r="F10" s="6"/>
      <c r="G10" s="6">
        <f t="shared" si="0"/>
        <v>0</v>
      </c>
      <c r="H10" s="6"/>
      <c r="I10" s="6">
        <f t="shared" si="1"/>
        <v>0</v>
      </c>
    </row>
    <row r="11" spans="1:9" x14ac:dyDescent="0.25">
      <c r="A11" s="5" t="s">
        <v>12</v>
      </c>
      <c r="B11" s="5"/>
      <c r="C11" s="13" t="s">
        <v>32</v>
      </c>
      <c r="D11" s="3">
        <v>1</v>
      </c>
      <c r="E11" s="3">
        <v>3</v>
      </c>
      <c r="F11" s="6"/>
      <c r="G11" s="6">
        <f t="shared" si="0"/>
        <v>0</v>
      </c>
      <c r="H11" s="6"/>
      <c r="I11" s="6">
        <f t="shared" si="1"/>
        <v>0</v>
      </c>
    </row>
    <row r="12" spans="1:9" x14ac:dyDescent="0.25">
      <c r="A12" s="5" t="s">
        <v>13</v>
      </c>
      <c r="B12" s="5"/>
      <c r="C12" s="13" t="s">
        <v>32</v>
      </c>
      <c r="D12" s="3">
        <v>1</v>
      </c>
      <c r="E12" s="3">
        <v>3</v>
      </c>
      <c r="F12" s="6"/>
      <c r="G12" s="6">
        <f t="shared" si="0"/>
        <v>0</v>
      </c>
      <c r="H12" s="6"/>
      <c r="I12" s="6">
        <f t="shared" si="1"/>
        <v>0</v>
      </c>
    </row>
    <row r="13" spans="1:9" ht="15.75" thickBot="1" x14ac:dyDescent="0.3">
      <c r="A13" s="7"/>
      <c r="B13" s="8"/>
      <c r="C13" s="12"/>
      <c r="D13" s="2"/>
      <c r="E13" s="2"/>
      <c r="F13" s="2"/>
      <c r="G13" s="2"/>
      <c r="H13" s="2"/>
      <c r="I13" s="2"/>
    </row>
    <row r="14" spans="1:9" ht="33.75" customHeight="1" thickTop="1" thickBot="1" x14ac:dyDescent="0.3">
      <c r="A14" s="2"/>
      <c r="B14" s="2"/>
      <c r="C14" s="12"/>
      <c r="D14" s="2"/>
      <c r="E14" s="2"/>
      <c r="F14" s="2"/>
      <c r="G14" s="9">
        <f>SUM(G6:G12)</f>
        <v>0</v>
      </c>
      <c r="H14" s="30" t="s">
        <v>36</v>
      </c>
      <c r="I14" s="31"/>
    </row>
    <row r="15" spans="1:9" ht="15.75" thickTop="1" x14ac:dyDescent="0.25">
      <c r="A15" s="2"/>
      <c r="B15" s="2"/>
      <c r="C15" s="12"/>
      <c r="D15" s="2"/>
      <c r="E15" s="2"/>
      <c r="F15" s="2"/>
      <c r="G15" s="2"/>
      <c r="H15" s="2"/>
      <c r="I15" s="2"/>
    </row>
    <row r="16" spans="1:9" x14ac:dyDescent="0.25">
      <c r="A16" s="2" t="s">
        <v>46</v>
      </c>
      <c r="B16" s="2"/>
      <c r="C16" s="12"/>
      <c r="D16" s="2"/>
      <c r="E16" s="2"/>
      <c r="F16" s="2"/>
      <c r="G16" s="2"/>
      <c r="H16" s="2"/>
      <c r="I16" s="2"/>
    </row>
    <row r="17" spans="1:9" x14ac:dyDescent="0.25">
      <c r="A17" s="2" t="s">
        <v>40</v>
      </c>
      <c r="B17" s="2"/>
      <c r="C17" s="12"/>
      <c r="D17" s="2"/>
      <c r="E17" s="2"/>
      <c r="F17" s="2"/>
      <c r="G17" s="2"/>
      <c r="H17" s="2"/>
      <c r="I17" s="2"/>
    </row>
    <row r="18" spans="1:9" x14ac:dyDescent="0.25">
      <c r="A18" s="10" t="s">
        <v>47</v>
      </c>
      <c r="B18" s="2"/>
      <c r="C18" s="12"/>
      <c r="D18" s="2"/>
      <c r="E18" s="2"/>
      <c r="F18" s="2"/>
      <c r="G18" s="2"/>
      <c r="H18" s="2"/>
      <c r="I18" s="2"/>
    </row>
    <row r="19" spans="1:9" x14ac:dyDescent="0.25">
      <c r="A19" s="2"/>
      <c r="B19" s="2"/>
      <c r="C19" s="1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12"/>
      <c r="D20" s="2"/>
      <c r="E20" s="2"/>
      <c r="F20" s="2"/>
      <c r="G20" s="2"/>
      <c r="H20" s="2"/>
      <c r="I20" s="2"/>
    </row>
    <row r="21" spans="1:9" x14ac:dyDescent="0.25">
      <c r="A21" s="2" t="s">
        <v>41</v>
      </c>
      <c r="B21" s="2"/>
      <c r="C21" s="12"/>
      <c r="D21" s="2"/>
      <c r="E21" s="2" t="s">
        <v>42</v>
      </c>
      <c r="F21" s="2"/>
      <c r="G21" s="2"/>
      <c r="H21" s="2" t="s">
        <v>43</v>
      </c>
      <c r="I21" s="2"/>
    </row>
    <row r="22" spans="1:9" x14ac:dyDescent="0.25">
      <c r="A22" s="2" t="s">
        <v>44</v>
      </c>
      <c r="B22" s="2"/>
      <c r="C22" s="12"/>
      <c r="D22" s="2"/>
      <c r="E22" s="2"/>
      <c r="F22" s="2"/>
      <c r="G22" s="2"/>
      <c r="H22" s="2" t="s">
        <v>45</v>
      </c>
      <c r="I22" s="2"/>
    </row>
    <row r="23" spans="1:9" x14ac:dyDescent="0.25">
      <c r="A23" s="2"/>
      <c r="B23" s="2"/>
      <c r="C23" s="1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1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1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1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1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12"/>
      <c r="D28" s="2"/>
      <c r="E28" s="2"/>
      <c r="F28" s="2"/>
      <c r="G28" s="2"/>
      <c r="H28" s="2"/>
      <c r="I28" s="2"/>
    </row>
    <row r="29" spans="1:9" x14ac:dyDescent="0.25">
      <c r="A29" s="2"/>
      <c r="B29" s="2"/>
      <c r="C29" s="12"/>
      <c r="D29" s="2"/>
      <c r="E29" s="2"/>
      <c r="F29" s="2"/>
      <c r="G29" s="2"/>
      <c r="H29" s="2"/>
      <c r="I29" s="2"/>
    </row>
    <row r="30" spans="1:9" x14ac:dyDescent="0.25">
      <c r="A30" s="2"/>
      <c r="B30" s="2"/>
      <c r="C30" s="12"/>
      <c r="D30" s="2"/>
      <c r="E30" s="2"/>
      <c r="F30" s="2"/>
      <c r="G30" s="2"/>
      <c r="H30" s="2"/>
      <c r="I30" s="2"/>
    </row>
    <row r="31" spans="1:9" x14ac:dyDescent="0.25">
      <c r="A31" s="2"/>
      <c r="B31" s="2"/>
      <c r="C31" s="12"/>
      <c r="D31" s="2"/>
      <c r="E31" s="2"/>
      <c r="F31" s="2"/>
      <c r="G31" s="2"/>
      <c r="H31" s="2"/>
      <c r="I31" s="2"/>
    </row>
    <row r="32" spans="1:9" x14ac:dyDescent="0.25">
      <c r="A32" s="2"/>
      <c r="B32" s="2"/>
      <c r="C32" s="12"/>
      <c r="D32" s="2"/>
      <c r="E32" s="2"/>
      <c r="F32" s="2"/>
      <c r="G32" s="2"/>
      <c r="H32" s="2"/>
      <c r="I32" s="2"/>
    </row>
    <row r="33" spans="1:9" x14ac:dyDescent="0.25">
      <c r="A33" s="2"/>
      <c r="B33" s="2"/>
      <c r="C33" s="12"/>
      <c r="D33" s="2"/>
      <c r="E33" s="2"/>
      <c r="F33" s="2"/>
      <c r="G33" s="2"/>
      <c r="H33" s="2"/>
      <c r="I33" s="2"/>
    </row>
    <row r="34" spans="1:9" x14ac:dyDescent="0.25">
      <c r="A34" s="2"/>
      <c r="B34" s="2"/>
      <c r="C34" s="12"/>
      <c r="D34" s="2"/>
      <c r="E34" s="2"/>
      <c r="F34" s="2"/>
      <c r="G34" s="2"/>
      <c r="H34" s="2"/>
      <c r="I34" s="2"/>
    </row>
    <row r="35" spans="1:9" x14ac:dyDescent="0.25">
      <c r="A35" s="2"/>
      <c r="B35" s="2"/>
      <c r="C35" s="12"/>
      <c r="D35" s="2"/>
      <c r="E35" s="2"/>
      <c r="F35" s="2"/>
      <c r="G35" s="2"/>
      <c r="H35" s="2"/>
      <c r="I35" s="2"/>
    </row>
    <row r="36" spans="1:9" x14ac:dyDescent="0.25">
      <c r="A36" s="2"/>
      <c r="B36" s="2"/>
      <c r="C36" s="12"/>
      <c r="D36" s="2"/>
      <c r="E36" s="2"/>
      <c r="F36" s="2"/>
      <c r="G36" s="2"/>
      <c r="H36" s="2"/>
      <c r="I36" s="2"/>
    </row>
    <row r="37" spans="1:9" x14ac:dyDescent="0.25">
      <c r="A37" s="2"/>
      <c r="B37" s="2"/>
      <c r="C37" s="12"/>
      <c r="D37" s="2"/>
      <c r="E37" s="2"/>
      <c r="F37" s="2"/>
      <c r="G37" s="2"/>
      <c r="H37" s="2"/>
      <c r="I37" s="2"/>
    </row>
    <row r="38" spans="1:9" x14ac:dyDescent="0.25">
      <c r="A38" s="2"/>
      <c r="B38" s="2"/>
      <c r="C38" s="12"/>
      <c r="D38" s="2"/>
      <c r="E38" s="2"/>
      <c r="F38" s="2"/>
      <c r="G38" s="2"/>
      <c r="H38" s="2"/>
      <c r="I38" s="2"/>
    </row>
    <row r="39" spans="1:9" x14ac:dyDescent="0.25">
      <c r="A39" s="2"/>
      <c r="B39" s="2"/>
      <c r="C39" s="12"/>
      <c r="D39" s="2"/>
      <c r="E39" s="2"/>
      <c r="F39" s="2"/>
      <c r="G39" s="2"/>
      <c r="H39" s="2"/>
      <c r="I39" s="2"/>
    </row>
  </sheetData>
  <mergeCells count="1">
    <mergeCell ref="H14:I14"/>
  </mergeCells>
  <pageMargins left="0.7" right="0.7" top="0.75" bottom="0.75" header="0.3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60EB5-1CE1-46F9-A94B-A95217587073}">
  <sheetPr>
    <pageSetUpPr fitToPage="1"/>
  </sheetPr>
  <dimension ref="A1:J25"/>
  <sheetViews>
    <sheetView workbookViewId="0">
      <selection activeCell="A2" sqref="A2"/>
    </sheetView>
  </sheetViews>
  <sheetFormatPr defaultRowHeight="15" x14ac:dyDescent="0.25"/>
  <cols>
    <col min="1" max="1" width="40" customWidth="1"/>
    <col min="2" max="2" width="27" customWidth="1"/>
    <col min="3" max="3" width="6.7109375" style="15" customWidth="1"/>
    <col min="4" max="4" width="15.7109375" customWidth="1"/>
    <col min="5" max="5" width="14.5703125" customWidth="1"/>
    <col min="6" max="6" width="14.140625" customWidth="1"/>
    <col min="7" max="7" width="16.85546875" customWidth="1"/>
    <col min="8" max="8" width="16.7109375" customWidth="1"/>
    <col min="9" max="9" width="18.28515625" style="18" customWidth="1"/>
  </cols>
  <sheetData>
    <row r="1" spans="1:9" x14ac:dyDescent="0.25">
      <c r="A1" s="2" t="s">
        <v>52</v>
      </c>
      <c r="B1" s="2"/>
      <c r="C1" s="12"/>
      <c r="D1" s="2"/>
      <c r="E1" s="2"/>
      <c r="F1" s="2"/>
      <c r="G1" s="2"/>
      <c r="H1" s="2"/>
      <c r="I1" s="16"/>
    </row>
    <row r="2" spans="1:9" x14ac:dyDescent="0.25">
      <c r="A2" s="2" t="s">
        <v>54</v>
      </c>
      <c r="B2" s="2"/>
      <c r="C2" s="12"/>
      <c r="D2" s="2"/>
      <c r="E2" s="2"/>
      <c r="F2" s="2"/>
      <c r="G2" s="2"/>
      <c r="H2" s="2"/>
      <c r="I2" s="16"/>
    </row>
    <row r="3" spans="1:9" x14ac:dyDescent="0.25">
      <c r="A3" s="10" t="s">
        <v>1</v>
      </c>
      <c r="B3" s="2"/>
      <c r="C3" s="12"/>
      <c r="D3" s="2"/>
      <c r="E3" s="2"/>
      <c r="F3" s="2"/>
      <c r="G3" s="2"/>
      <c r="H3" s="2"/>
      <c r="I3" s="16"/>
    </row>
    <row r="4" spans="1:9" x14ac:dyDescent="0.25">
      <c r="A4" s="2"/>
      <c r="B4" s="2"/>
      <c r="C4" s="12"/>
      <c r="D4" s="2"/>
      <c r="E4" s="2"/>
      <c r="F4" s="2"/>
      <c r="G4" s="2"/>
      <c r="H4" s="2"/>
      <c r="I4" s="16"/>
    </row>
    <row r="5" spans="1:9" ht="39" x14ac:dyDescent="0.25">
      <c r="A5" s="3" t="s">
        <v>49</v>
      </c>
      <c r="B5" s="3" t="s">
        <v>20</v>
      </c>
      <c r="C5" s="13" t="s">
        <v>2</v>
      </c>
      <c r="D5" s="4" t="s">
        <v>16</v>
      </c>
      <c r="E5" s="3" t="s">
        <v>17</v>
      </c>
      <c r="F5" s="4" t="s">
        <v>18</v>
      </c>
      <c r="G5" s="4" t="s">
        <v>3</v>
      </c>
      <c r="H5" s="3" t="s">
        <v>35</v>
      </c>
      <c r="I5" s="4" t="s">
        <v>19</v>
      </c>
    </row>
    <row r="6" spans="1:9" x14ac:dyDescent="0.25">
      <c r="A6" s="5" t="s">
        <v>22</v>
      </c>
      <c r="B6" s="5" t="s">
        <v>25</v>
      </c>
      <c r="C6" s="13" t="s">
        <v>31</v>
      </c>
      <c r="D6" s="3">
        <v>170</v>
      </c>
      <c r="E6" s="3">
        <v>3</v>
      </c>
      <c r="F6" s="6"/>
      <c r="G6" s="6">
        <f>D6*E6*F6</f>
        <v>0</v>
      </c>
      <c r="H6" s="6"/>
      <c r="I6" s="17">
        <f>G6+H6</f>
        <v>0</v>
      </c>
    </row>
    <row r="7" spans="1:9" x14ac:dyDescent="0.25">
      <c r="A7" s="5" t="s">
        <v>6</v>
      </c>
      <c r="B7" s="5"/>
      <c r="C7" s="13" t="s">
        <v>31</v>
      </c>
      <c r="D7" s="3">
        <v>15</v>
      </c>
      <c r="E7" s="3">
        <v>3</v>
      </c>
      <c r="F7" s="6"/>
      <c r="G7" s="6">
        <f t="shared" ref="G7:G14" si="0">D7*E7*F7</f>
        <v>0</v>
      </c>
      <c r="H7" s="6"/>
      <c r="I7" s="17">
        <f t="shared" ref="I7:I14" si="1">G7+H7</f>
        <v>0</v>
      </c>
    </row>
    <row r="8" spans="1:9" x14ac:dyDescent="0.25">
      <c r="A8" s="5" t="s">
        <v>26</v>
      </c>
      <c r="B8" s="5" t="s">
        <v>25</v>
      </c>
      <c r="C8" s="13" t="s">
        <v>31</v>
      </c>
      <c r="D8" s="3">
        <v>120</v>
      </c>
      <c r="E8" s="3">
        <v>3</v>
      </c>
      <c r="F8" s="6"/>
      <c r="G8" s="6">
        <f t="shared" si="0"/>
        <v>0</v>
      </c>
      <c r="H8" s="6"/>
      <c r="I8" s="17">
        <f t="shared" si="1"/>
        <v>0</v>
      </c>
    </row>
    <row r="9" spans="1:9" x14ac:dyDescent="0.25">
      <c r="A9" s="5" t="s">
        <v>10</v>
      </c>
      <c r="B9" s="5"/>
      <c r="C9" s="13" t="s">
        <v>31</v>
      </c>
      <c r="D9" s="3">
        <v>200</v>
      </c>
      <c r="E9" s="3">
        <v>3</v>
      </c>
      <c r="F9" s="6"/>
      <c r="G9" s="6">
        <f t="shared" si="0"/>
        <v>0</v>
      </c>
      <c r="H9" s="6"/>
      <c r="I9" s="17">
        <f t="shared" si="1"/>
        <v>0</v>
      </c>
    </row>
    <row r="10" spans="1:9" x14ac:dyDescent="0.25">
      <c r="A10" s="5" t="s">
        <v>11</v>
      </c>
      <c r="B10" s="5"/>
      <c r="C10" s="13" t="s">
        <v>32</v>
      </c>
      <c r="D10" s="3">
        <v>400</v>
      </c>
      <c r="E10" s="3">
        <v>3</v>
      </c>
      <c r="F10" s="6"/>
      <c r="G10" s="6">
        <f t="shared" si="0"/>
        <v>0</v>
      </c>
      <c r="H10" s="6"/>
      <c r="I10" s="17">
        <f t="shared" si="1"/>
        <v>0</v>
      </c>
    </row>
    <row r="11" spans="1:9" x14ac:dyDescent="0.25">
      <c r="A11" s="5" t="s">
        <v>51</v>
      </c>
      <c r="B11" s="5"/>
      <c r="C11" s="13" t="s">
        <v>32</v>
      </c>
      <c r="D11" s="3">
        <v>400</v>
      </c>
      <c r="E11" s="3">
        <v>3</v>
      </c>
      <c r="F11" s="6"/>
      <c r="G11" s="6">
        <f t="shared" ref="G11" si="2">D11*E11*F11</f>
        <v>0</v>
      </c>
      <c r="H11" s="6"/>
      <c r="I11" s="17">
        <f t="shared" ref="I11" si="3">G11+H11</f>
        <v>0</v>
      </c>
    </row>
    <row r="12" spans="1:9" x14ac:dyDescent="0.25">
      <c r="A12" s="5" t="s">
        <v>12</v>
      </c>
      <c r="B12" s="5"/>
      <c r="C12" s="13" t="s">
        <v>32</v>
      </c>
      <c r="D12" s="3">
        <v>1</v>
      </c>
      <c r="E12" s="3">
        <v>3</v>
      </c>
      <c r="F12" s="6"/>
      <c r="G12" s="6">
        <f t="shared" si="0"/>
        <v>0</v>
      </c>
      <c r="H12" s="6"/>
      <c r="I12" s="17">
        <f t="shared" si="1"/>
        <v>0</v>
      </c>
    </row>
    <row r="13" spans="1:9" x14ac:dyDescent="0.25">
      <c r="A13" s="5" t="s">
        <v>13</v>
      </c>
      <c r="B13" s="5"/>
      <c r="C13" s="13" t="s">
        <v>32</v>
      </c>
      <c r="D13" s="3">
        <v>2</v>
      </c>
      <c r="E13" s="3">
        <v>3</v>
      </c>
      <c r="F13" s="6"/>
      <c r="G13" s="6">
        <f t="shared" si="0"/>
        <v>0</v>
      </c>
      <c r="H13" s="6"/>
      <c r="I13" s="17">
        <f t="shared" si="1"/>
        <v>0</v>
      </c>
    </row>
    <row r="14" spans="1:9" x14ac:dyDescent="0.25">
      <c r="A14" s="5" t="s">
        <v>14</v>
      </c>
      <c r="B14" s="5"/>
      <c r="C14" s="13" t="s">
        <v>33</v>
      </c>
      <c r="D14" s="3">
        <v>2.9460000000000002</v>
      </c>
      <c r="E14" s="3">
        <v>3</v>
      </c>
      <c r="F14" s="6"/>
      <c r="G14" s="6">
        <f t="shared" si="0"/>
        <v>0</v>
      </c>
      <c r="H14" s="6"/>
      <c r="I14" s="17">
        <f t="shared" si="1"/>
        <v>0</v>
      </c>
    </row>
    <row r="15" spans="1:9" ht="15.75" thickBot="1" x14ac:dyDescent="0.3">
      <c r="A15" s="7"/>
      <c r="B15" s="8"/>
      <c r="C15" s="12"/>
      <c r="D15" s="2"/>
      <c r="E15" s="2"/>
      <c r="F15" s="2"/>
      <c r="G15" s="2"/>
      <c r="H15" s="2"/>
      <c r="I15" s="16"/>
    </row>
    <row r="16" spans="1:9" ht="30.75" customHeight="1" thickTop="1" thickBot="1" x14ac:dyDescent="0.3">
      <c r="A16" s="11"/>
      <c r="B16" s="2"/>
      <c r="C16" s="12"/>
      <c r="D16" s="2"/>
      <c r="E16" s="2"/>
      <c r="F16" s="2"/>
      <c r="G16" s="9">
        <f>SUM(G6:G14)</f>
        <v>0</v>
      </c>
      <c r="H16" s="32" t="s">
        <v>36</v>
      </c>
      <c r="I16" s="33"/>
    </row>
    <row r="17" spans="1:10" ht="15.75" thickTop="1" x14ac:dyDescent="0.25">
      <c r="A17" s="2"/>
      <c r="B17" s="2"/>
      <c r="C17" s="12"/>
      <c r="D17" s="2"/>
      <c r="E17" s="2"/>
      <c r="F17" s="2"/>
      <c r="G17" s="2"/>
      <c r="H17" s="2"/>
      <c r="I17" s="16"/>
    </row>
    <row r="18" spans="1:10" x14ac:dyDescent="0.25">
      <c r="A18" s="2" t="s">
        <v>46</v>
      </c>
      <c r="B18" s="2"/>
      <c r="C18" s="12"/>
      <c r="D18" s="2"/>
      <c r="E18" s="2"/>
      <c r="F18" s="2"/>
      <c r="G18" s="2"/>
      <c r="H18" s="2"/>
      <c r="I18" s="16"/>
      <c r="J18" s="1"/>
    </row>
    <row r="19" spans="1:10" x14ac:dyDescent="0.25">
      <c r="A19" s="2" t="s">
        <v>40</v>
      </c>
      <c r="B19" s="2"/>
      <c r="C19" s="12"/>
      <c r="D19" s="2"/>
      <c r="E19" s="2"/>
      <c r="F19" s="2"/>
      <c r="G19" s="2"/>
      <c r="H19" s="2"/>
      <c r="I19" s="16"/>
      <c r="J19" s="1"/>
    </row>
    <row r="20" spans="1:10" x14ac:dyDescent="0.25">
      <c r="A20" s="10" t="s">
        <v>48</v>
      </c>
      <c r="B20" s="2"/>
      <c r="C20" s="12"/>
      <c r="D20" s="2"/>
      <c r="E20" s="2"/>
      <c r="F20" s="2"/>
      <c r="G20" s="2"/>
      <c r="H20" s="2"/>
      <c r="I20" s="16"/>
      <c r="J20" s="1"/>
    </row>
    <row r="21" spans="1:10" x14ac:dyDescent="0.25">
      <c r="A21" s="1"/>
      <c r="B21" s="1"/>
      <c r="C21" s="19"/>
      <c r="D21" s="1"/>
      <c r="E21" s="1"/>
      <c r="F21" s="1"/>
      <c r="G21" s="1"/>
      <c r="H21" s="1"/>
      <c r="I21" s="20"/>
      <c r="J21" s="1"/>
    </row>
    <row r="22" spans="1:10" x14ac:dyDescent="0.25">
      <c r="A22" s="1"/>
      <c r="B22" s="1"/>
      <c r="C22" s="19"/>
      <c r="D22" s="1"/>
      <c r="E22" s="1"/>
      <c r="F22" s="1"/>
      <c r="G22" s="1"/>
      <c r="H22" s="1"/>
      <c r="I22" s="20"/>
      <c r="J22" s="1"/>
    </row>
    <row r="23" spans="1:10" x14ac:dyDescent="0.25">
      <c r="A23" s="2" t="s">
        <v>41</v>
      </c>
      <c r="B23" s="2"/>
      <c r="C23" s="12"/>
      <c r="D23" s="2"/>
      <c r="E23" s="2" t="s">
        <v>42</v>
      </c>
      <c r="F23" s="2"/>
      <c r="G23" s="2"/>
      <c r="H23" s="2" t="s">
        <v>43</v>
      </c>
      <c r="I23" s="16"/>
      <c r="J23" s="2"/>
    </row>
    <row r="24" spans="1:10" x14ac:dyDescent="0.25">
      <c r="A24" s="2" t="s">
        <v>44</v>
      </c>
      <c r="B24" s="2"/>
      <c r="C24" s="12"/>
      <c r="D24" s="2"/>
      <c r="E24" s="2"/>
      <c r="F24" s="2"/>
      <c r="G24" s="2"/>
      <c r="H24" s="2" t="s">
        <v>45</v>
      </c>
      <c r="I24" s="16"/>
      <c r="J24" s="2"/>
    </row>
    <row r="25" spans="1:10" x14ac:dyDescent="0.25">
      <c r="A25" s="1"/>
      <c r="B25" s="1"/>
      <c r="C25" s="19"/>
      <c r="D25" s="1"/>
      <c r="E25" s="1"/>
      <c r="F25" s="1"/>
      <c r="G25" s="1"/>
      <c r="H25" s="1"/>
      <c r="I25" s="20"/>
      <c r="J25" s="1"/>
    </row>
  </sheetData>
  <mergeCells count="1">
    <mergeCell ref="H16:I16"/>
  </mergeCells>
  <pageMargins left="0.7" right="0.7" top="0.75" bottom="0.75" header="0.3" footer="0.3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32A51-0B60-4C43-B10D-252BFF1D9309}">
  <sheetPr>
    <pageSetUpPr fitToPage="1"/>
  </sheetPr>
  <dimension ref="A1:I94"/>
  <sheetViews>
    <sheetView workbookViewId="0">
      <selection activeCell="G11" sqref="G11"/>
    </sheetView>
  </sheetViews>
  <sheetFormatPr defaultRowHeight="15" x14ac:dyDescent="0.25"/>
  <cols>
    <col min="1" max="1" width="24.28515625" customWidth="1"/>
    <col min="2" max="2" width="33" customWidth="1"/>
    <col min="3" max="3" width="9.140625" style="15"/>
    <col min="4" max="4" width="15.7109375" customWidth="1"/>
    <col min="5" max="5" width="14.5703125" customWidth="1"/>
    <col min="6" max="6" width="16.5703125" customWidth="1"/>
    <col min="7" max="7" width="21.85546875" customWidth="1"/>
    <col min="8" max="8" width="16.85546875" customWidth="1"/>
    <col min="9" max="9" width="18.140625" customWidth="1"/>
  </cols>
  <sheetData>
    <row r="1" spans="1:9" x14ac:dyDescent="0.25">
      <c r="A1" s="2" t="s">
        <v>52</v>
      </c>
      <c r="B1" s="2"/>
      <c r="C1" s="12"/>
      <c r="D1" s="2"/>
      <c r="E1" s="2"/>
      <c r="F1" s="2"/>
      <c r="G1" s="2"/>
      <c r="H1" s="2"/>
    </row>
    <row r="2" spans="1:9" x14ac:dyDescent="0.25">
      <c r="A2" s="2" t="s">
        <v>55</v>
      </c>
      <c r="B2" s="2"/>
      <c r="C2" s="12"/>
      <c r="D2" s="2"/>
      <c r="E2" s="2"/>
      <c r="F2" s="2"/>
      <c r="G2" s="2"/>
      <c r="H2" s="2"/>
    </row>
    <row r="3" spans="1:9" x14ac:dyDescent="0.25">
      <c r="A3" s="10" t="s">
        <v>1</v>
      </c>
      <c r="B3" s="2"/>
      <c r="C3" s="12"/>
      <c r="D3" s="2"/>
      <c r="E3" s="2"/>
      <c r="F3" s="2"/>
      <c r="G3" s="2"/>
      <c r="H3" s="2"/>
    </row>
    <row r="4" spans="1:9" x14ac:dyDescent="0.25">
      <c r="A4" s="2"/>
      <c r="B4" s="2"/>
      <c r="C4" s="12"/>
      <c r="D4" s="2"/>
      <c r="E4" s="2"/>
      <c r="F4" s="2"/>
      <c r="G4" s="2"/>
      <c r="H4" s="2"/>
    </row>
    <row r="5" spans="1:9" ht="39" x14ac:dyDescent="0.25">
      <c r="A5" s="3" t="s">
        <v>49</v>
      </c>
      <c r="B5" s="3" t="s">
        <v>20</v>
      </c>
      <c r="C5" s="13" t="s">
        <v>2</v>
      </c>
      <c r="D5" s="4" t="s">
        <v>16</v>
      </c>
      <c r="E5" s="3" t="s">
        <v>17</v>
      </c>
      <c r="F5" s="4" t="s">
        <v>18</v>
      </c>
      <c r="G5" s="4" t="s">
        <v>3</v>
      </c>
      <c r="H5" s="4" t="s">
        <v>35</v>
      </c>
      <c r="I5" s="4" t="s">
        <v>19</v>
      </c>
    </row>
    <row r="6" spans="1:9" x14ac:dyDescent="0.25">
      <c r="A6" s="5" t="s">
        <v>24</v>
      </c>
      <c r="B6" s="5"/>
      <c r="C6" s="13" t="s">
        <v>31</v>
      </c>
      <c r="D6" s="3">
        <v>80</v>
      </c>
      <c r="E6" s="3">
        <v>3</v>
      </c>
      <c r="F6" s="6"/>
      <c r="G6" s="6">
        <f t="shared" ref="G6:G11" si="0">D6*E6*F6</f>
        <v>0</v>
      </c>
      <c r="H6" s="6"/>
      <c r="I6" s="6">
        <f>G6+H6</f>
        <v>0</v>
      </c>
    </row>
    <row r="7" spans="1:9" x14ac:dyDescent="0.25">
      <c r="A7" s="5" t="s">
        <v>10</v>
      </c>
      <c r="B7" s="5"/>
      <c r="C7" s="13" t="s">
        <v>31</v>
      </c>
      <c r="D7" s="3">
        <v>20</v>
      </c>
      <c r="E7" s="3">
        <v>3</v>
      </c>
      <c r="F7" s="6"/>
      <c r="G7" s="6">
        <f t="shared" si="0"/>
        <v>0</v>
      </c>
      <c r="H7" s="6"/>
      <c r="I7" s="6">
        <f t="shared" ref="I7:I11" si="1">G7+H7</f>
        <v>0</v>
      </c>
    </row>
    <row r="8" spans="1:9" x14ac:dyDescent="0.25">
      <c r="A8" s="5" t="s">
        <v>11</v>
      </c>
      <c r="B8" s="5"/>
      <c r="C8" s="13" t="s">
        <v>32</v>
      </c>
      <c r="D8" s="3">
        <v>80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x14ac:dyDescent="0.25">
      <c r="A9" s="5" t="s">
        <v>51</v>
      </c>
      <c r="B9" s="5"/>
      <c r="C9" s="13" t="s">
        <v>32</v>
      </c>
      <c r="D9" s="3">
        <v>80</v>
      </c>
      <c r="E9" s="3">
        <v>3</v>
      </c>
      <c r="F9" s="6"/>
      <c r="G9" s="6">
        <f t="shared" ref="G9" si="2">D9*E9*F9</f>
        <v>0</v>
      </c>
      <c r="H9" s="6"/>
      <c r="I9" s="6">
        <f t="shared" ref="I9" si="3">G9+H9</f>
        <v>0</v>
      </c>
    </row>
    <row r="10" spans="1:9" x14ac:dyDescent="0.25">
      <c r="A10" s="5" t="s">
        <v>12</v>
      </c>
      <c r="B10" s="5"/>
      <c r="C10" s="13" t="s">
        <v>32</v>
      </c>
      <c r="D10" s="3">
        <v>1</v>
      </c>
      <c r="E10" s="3">
        <v>3</v>
      </c>
      <c r="F10" s="6"/>
      <c r="G10" s="6">
        <f t="shared" si="0"/>
        <v>0</v>
      </c>
      <c r="H10" s="6"/>
      <c r="I10" s="6">
        <f t="shared" si="1"/>
        <v>0</v>
      </c>
    </row>
    <row r="11" spans="1:9" x14ac:dyDescent="0.25">
      <c r="A11" s="5" t="s">
        <v>13</v>
      </c>
      <c r="B11" s="5"/>
      <c r="C11" s="13" t="s">
        <v>32</v>
      </c>
      <c r="D11" s="3">
        <v>2</v>
      </c>
      <c r="E11" s="3">
        <v>3</v>
      </c>
      <c r="F11" s="6"/>
      <c r="G11" s="6">
        <f t="shared" si="0"/>
        <v>0</v>
      </c>
      <c r="H11" s="6"/>
      <c r="I11" s="6">
        <f t="shared" si="1"/>
        <v>0</v>
      </c>
    </row>
    <row r="12" spans="1:9" ht="15.75" thickBot="1" x14ac:dyDescent="0.3">
      <c r="A12" s="7"/>
      <c r="B12" s="8"/>
      <c r="C12" s="12"/>
      <c r="D12" s="2"/>
      <c r="E12" s="2"/>
      <c r="F12" s="2"/>
      <c r="G12" s="2"/>
      <c r="H12" s="2"/>
    </row>
    <row r="13" spans="1:9" ht="32.25" customHeight="1" thickTop="1" thickBot="1" x14ac:dyDescent="0.3">
      <c r="A13" s="11"/>
      <c r="B13" s="2"/>
      <c r="C13" s="12"/>
      <c r="D13" s="2"/>
      <c r="E13" s="2"/>
      <c r="F13" s="2"/>
      <c r="G13" s="9">
        <f>SUM(G6:G11)</f>
        <v>0</v>
      </c>
      <c r="H13" s="2" t="s">
        <v>36</v>
      </c>
    </row>
    <row r="14" spans="1:9" ht="15.75" thickTop="1" x14ac:dyDescent="0.25">
      <c r="A14" s="2"/>
      <c r="B14" s="2"/>
      <c r="C14" s="12"/>
      <c r="D14" s="2"/>
      <c r="E14" s="2"/>
      <c r="F14" s="2"/>
      <c r="G14" s="2"/>
      <c r="H14" s="2"/>
    </row>
    <row r="15" spans="1:9" x14ac:dyDescent="0.25">
      <c r="A15" s="2" t="s">
        <v>46</v>
      </c>
      <c r="B15" s="2"/>
      <c r="C15" s="12"/>
      <c r="D15" s="2"/>
      <c r="E15" s="2"/>
      <c r="F15" s="2"/>
      <c r="G15" s="2"/>
      <c r="H15" s="2"/>
    </row>
    <row r="16" spans="1:9" x14ac:dyDescent="0.25">
      <c r="A16" s="2" t="s">
        <v>40</v>
      </c>
      <c r="B16" s="2"/>
      <c r="C16" s="12"/>
      <c r="D16" s="2"/>
      <c r="E16" s="2"/>
      <c r="F16" s="2"/>
      <c r="G16" s="2"/>
      <c r="H16" s="2"/>
    </row>
    <row r="17" spans="1:8" x14ac:dyDescent="0.25">
      <c r="A17" s="10" t="s">
        <v>48</v>
      </c>
      <c r="B17" s="2"/>
      <c r="C17" s="12"/>
      <c r="D17" s="2"/>
      <c r="E17" s="2"/>
      <c r="F17" s="2"/>
      <c r="G17" s="2"/>
      <c r="H17" s="2"/>
    </row>
    <row r="18" spans="1:8" x14ac:dyDescent="0.25">
      <c r="A18" s="2"/>
      <c r="B18" s="2"/>
      <c r="C18" s="12"/>
      <c r="D18" s="2"/>
      <c r="E18" s="2"/>
      <c r="F18" s="2"/>
      <c r="G18" s="2"/>
      <c r="H18" s="2"/>
    </row>
    <row r="19" spans="1:8" x14ac:dyDescent="0.25">
      <c r="A19" s="2"/>
      <c r="B19" s="2"/>
      <c r="C19" s="12"/>
      <c r="D19" s="2"/>
      <c r="E19" s="2"/>
      <c r="F19" s="2"/>
      <c r="G19" s="2"/>
      <c r="H19" s="2"/>
    </row>
    <row r="20" spans="1:8" x14ac:dyDescent="0.25">
      <c r="A20" s="2" t="s">
        <v>41</v>
      </c>
      <c r="B20" s="2"/>
      <c r="C20" s="12"/>
      <c r="D20" s="2"/>
      <c r="E20" s="2" t="s">
        <v>42</v>
      </c>
      <c r="F20" s="2"/>
      <c r="G20" s="2"/>
      <c r="H20" s="2" t="s">
        <v>43</v>
      </c>
    </row>
    <row r="21" spans="1:8" x14ac:dyDescent="0.25">
      <c r="A21" s="2" t="s">
        <v>44</v>
      </c>
      <c r="B21" s="2"/>
      <c r="C21" s="12"/>
      <c r="D21" s="2"/>
      <c r="E21" s="2"/>
      <c r="F21" s="2"/>
      <c r="G21" s="2"/>
      <c r="H21" s="2" t="s">
        <v>45</v>
      </c>
    </row>
    <row r="22" spans="1:8" x14ac:dyDescent="0.25">
      <c r="A22" s="2"/>
      <c r="B22" s="2"/>
      <c r="C22" s="12"/>
      <c r="D22" s="2"/>
      <c r="E22" s="2"/>
      <c r="F22" s="2"/>
      <c r="G22" s="2"/>
      <c r="H22" s="2"/>
    </row>
    <row r="23" spans="1:8" x14ac:dyDescent="0.25">
      <c r="A23" s="2"/>
      <c r="B23" s="2"/>
      <c r="C23" s="12"/>
      <c r="D23" s="2"/>
      <c r="E23" s="2"/>
      <c r="F23" s="2"/>
      <c r="G23" s="2"/>
      <c r="H23" s="2"/>
    </row>
    <row r="24" spans="1:8" x14ac:dyDescent="0.25">
      <c r="A24" s="2"/>
      <c r="B24" s="2"/>
      <c r="C24" s="12"/>
      <c r="D24" s="2"/>
      <c r="E24" s="2"/>
      <c r="F24" s="2"/>
      <c r="G24" s="2"/>
      <c r="H24" s="2"/>
    </row>
    <row r="25" spans="1:8" x14ac:dyDescent="0.25">
      <c r="A25" s="2"/>
      <c r="B25" s="2"/>
      <c r="C25" s="12"/>
      <c r="D25" s="2"/>
      <c r="E25" s="2"/>
      <c r="F25" s="2"/>
      <c r="G25" s="2"/>
      <c r="H25" s="2"/>
    </row>
    <row r="26" spans="1:8" x14ac:dyDescent="0.25">
      <c r="A26" s="2"/>
      <c r="B26" s="2"/>
      <c r="C26" s="12"/>
      <c r="D26" s="2"/>
      <c r="E26" s="2"/>
      <c r="F26" s="2"/>
      <c r="G26" s="2"/>
      <c r="H26" s="2"/>
    </row>
    <row r="27" spans="1:8" x14ac:dyDescent="0.25">
      <c r="A27" s="2"/>
      <c r="B27" s="2"/>
      <c r="C27" s="12"/>
      <c r="D27" s="2"/>
      <c r="E27" s="2"/>
      <c r="F27" s="2"/>
      <c r="G27" s="2"/>
      <c r="H27" s="2"/>
    </row>
    <row r="28" spans="1:8" x14ac:dyDescent="0.25">
      <c r="A28" s="2"/>
      <c r="B28" s="2"/>
      <c r="C28" s="12"/>
      <c r="D28" s="2"/>
      <c r="E28" s="2"/>
      <c r="F28" s="2"/>
      <c r="G28" s="2"/>
      <c r="H28" s="2"/>
    </row>
    <row r="29" spans="1:8" x14ac:dyDescent="0.25">
      <c r="A29" s="2"/>
      <c r="B29" s="2"/>
      <c r="C29" s="12"/>
      <c r="D29" s="2"/>
      <c r="E29" s="2"/>
      <c r="F29" s="2"/>
      <c r="G29" s="2"/>
      <c r="H29" s="2"/>
    </row>
    <row r="30" spans="1:8" x14ac:dyDescent="0.25">
      <c r="A30" s="2"/>
      <c r="B30" s="2"/>
      <c r="C30" s="12"/>
      <c r="D30" s="2"/>
      <c r="E30" s="2"/>
      <c r="F30" s="2"/>
      <c r="G30" s="2"/>
      <c r="H30" s="2"/>
    </row>
    <row r="31" spans="1:8" x14ac:dyDescent="0.25">
      <c r="A31" s="2"/>
      <c r="B31" s="2"/>
      <c r="C31" s="12"/>
      <c r="D31" s="2"/>
      <c r="E31" s="2"/>
      <c r="F31" s="2"/>
      <c r="G31" s="2"/>
      <c r="H31" s="2"/>
    </row>
    <row r="32" spans="1:8" x14ac:dyDescent="0.25">
      <c r="A32" s="2"/>
      <c r="B32" s="2"/>
      <c r="C32" s="12"/>
      <c r="D32" s="2"/>
      <c r="E32" s="2"/>
      <c r="F32" s="2"/>
      <c r="G32" s="2"/>
      <c r="H32" s="2"/>
    </row>
    <row r="33" spans="1:8" x14ac:dyDescent="0.25">
      <c r="A33" s="2"/>
      <c r="B33" s="2"/>
      <c r="C33" s="12"/>
      <c r="D33" s="2"/>
      <c r="E33" s="2"/>
      <c r="F33" s="2"/>
      <c r="G33" s="2"/>
      <c r="H33" s="2"/>
    </row>
    <row r="34" spans="1:8" x14ac:dyDescent="0.25">
      <c r="A34" s="2"/>
      <c r="B34" s="2"/>
      <c r="C34" s="12"/>
      <c r="D34" s="2"/>
      <c r="E34" s="2"/>
      <c r="F34" s="2"/>
      <c r="G34" s="2"/>
      <c r="H34" s="2"/>
    </row>
    <row r="35" spans="1:8" x14ac:dyDescent="0.25">
      <c r="A35" s="2"/>
      <c r="B35" s="2"/>
      <c r="C35" s="12"/>
      <c r="D35" s="2"/>
      <c r="E35" s="2"/>
      <c r="F35" s="2"/>
      <c r="G35" s="2"/>
      <c r="H35" s="2"/>
    </row>
    <row r="36" spans="1:8" x14ac:dyDescent="0.25">
      <c r="A36" s="2"/>
      <c r="B36" s="2"/>
      <c r="C36" s="12"/>
      <c r="D36" s="2"/>
      <c r="E36" s="2"/>
      <c r="F36" s="2"/>
      <c r="G36" s="2"/>
      <c r="H36" s="2"/>
    </row>
    <row r="37" spans="1:8" x14ac:dyDescent="0.25">
      <c r="A37" s="2"/>
      <c r="B37" s="2"/>
      <c r="C37" s="12"/>
      <c r="D37" s="2"/>
      <c r="E37" s="2"/>
      <c r="F37" s="2"/>
      <c r="G37" s="2"/>
      <c r="H37" s="2"/>
    </row>
    <row r="38" spans="1:8" x14ac:dyDescent="0.25">
      <c r="A38" s="2"/>
      <c r="B38" s="2"/>
      <c r="C38" s="12"/>
      <c r="D38" s="2"/>
      <c r="E38" s="2"/>
      <c r="F38" s="2"/>
      <c r="G38" s="2"/>
      <c r="H38" s="2"/>
    </row>
    <row r="39" spans="1:8" x14ac:dyDescent="0.25">
      <c r="A39" s="2"/>
      <c r="B39" s="2"/>
      <c r="C39" s="12"/>
      <c r="D39" s="2"/>
      <c r="E39" s="2"/>
      <c r="F39" s="2"/>
      <c r="G39" s="2"/>
      <c r="H39" s="2"/>
    </row>
    <row r="40" spans="1:8" x14ac:dyDescent="0.25">
      <c r="A40" s="2"/>
      <c r="B40" s="2"/>
      <c r="C40" s="12"/>
      <c r="D40" s="2"/>
      <c r="E40" s="2"/>
      <c r="F40" s="2"/>
      <c r="G40" s="2"/>
      <c r="H40" s="2"/>
    </row>
    <row r="41" spans="1:8" x14ac:dyDescent="0.25">
      <c r="A41" s="2"/>
      <c r="B41" s="2"/>
      <c r="C41" s="12"/>
      <c r="D41" s="2"/>
      <c r="E41" s="2"/>
      <c r="F41" s="2"/>
      <c r="G41" s="2"/>
      <c r="H41" s="2"/>
    </row>
    <row r="42" spans="1:8" x14ac:dyDescent="0.25">
      <c r="A42" s="2"/>
      <c r="B42" s="2"/>
      <c r="C42" s="12"/>
      <c r="D42" s="2"/>
      <c r="E42" s="2"/>
      <c r="F42" s="2"/>
      <c r="G42" s="2"/>
      <c r="H42" s="2"/>
    </row>
    <row r="43" spans="1:8" x14ac:dyDescent="0.25">
      <c r="A43" s="2"/>
      <c r="B43" s="2"/>
      <c r="C43" s="12"/>
      <c r="D43" s="2"/>
      <c r="E43" s="2"/>
      <c r="F43" s="2"/>
      <c r="G43" s="2"/>
      <c r="H43" s="2"/>
    </row>
    <row r="44" spans="1:8" x14ac:dyDescent="0.25">
      <c r="A44" s="2"/>
      <c r="B44" s="2"/>
      <c r="C44" s="12"/>
      <c r="D44" s="2"/>
      <c r="E44" s="2"/>
      <c r="F44" s="2"/>
      <c r="G44" s="2"/>
      <c r="H44" s="2"/>
    </row>
    <row r="45" spans="1:8" x14ac:dyDescent="0.25">
      <c r="A45" s="2"/>
      <c r="B45" s="2"/>
      <c r="C45" s="12"/>
      <c r="D45" s="2"/>
      <c r="E45" s="2"/>
      <c r="F45" s="2"/>
      <c r="G45" s="2"/>
      <c r="H45" s="2"/>
    </row>
    <row r="46" spans="1:8" x14ac:dyDescent="0.25">
      <c r="A46" s="2"/>
      <c r="B46" s="2"/>
      <c r="C46" s="12"/>
      <c r="D46" s="2"/>
      <c r="E46" s="2"/>
      <c r="F46" s="2"/>
      <c r="G46" s="2"/>
      <c r="H46" s="2"/>
    </row>
    <row r="47" spans="1:8" x14ac:dyDescent="0.25">
      <c r="A47" s="2"/>
      <c r="B47" s="2"/>
      <c r="C47" s="12"/>
      <c r="D47" s="2"/>
      <c r="E47" s="2"/>
      <c r="F47" s="2"/>
      <c r="G47" s="2"/>
      <c r="H47" s="2"/>
    </row>
    <row r="48" spans="1:8" x14ac:dyDescent="0.25">
      <c r="A48" s="2"/>
      <c r="B48" s="2"/>
      <c r="C48" s="12"/>
      <c r="D48" s="2"/>
      <c r="E48" s="2"/>
      <c r="F48" s="2"/>
      <c r="G48" s="2"/>
      <c r="H48" s="2"/>
    </row>
    <row r="49" spans="1:8" x14ac:dyDescent="0.25">
      <c r="A49" s="2"/>
      <c r="B49" s="2"/>
      <c r="C49" s="12"/>
      <c r="D49" s="2"/>
      <c r="E49" s="2"/>
      <c r="F49" s="2"/>
      <c r="G49" s="2"/>
      <c r="H49" s="2"/>
    </row>
    <row r="50" spans="1:8" x14ac:dyDescent="0.25">
      <c r="A50" s="2"/>
      <c r="B50" s="2"/>
      <c r="C50" s="12"/>
      <c r="D50" s="2"/>
      <c r="E50" s="2"/>
      <c r="F50" s="2"/>
      <c r="G50" s="2"/>
      <c r="H50" s="2"/>
    </row>
    <row r="51" spans="1:8" x14ac:dyDescent="0.25">
      <c r="A51" s="2"/>
      <c r="B51" s="2"/>
      <c r="C51" s="12"/>
      <c r="D51" s="2"/>
      <c r="E51" s="2"/>
      <c r="F51" s="2"/>
      <c r="G51" s="2"/>
      <c r="H51" s="2"/>
    </row>
    <row r="52" spans="1:8" x14ac:dyDescent="0.25">
      <c r="A52" s="2"/>
      <c r="B52" s="2"/>
      <c r="C52" s="12"/>
      <c r="D52" s="2"/>
      <c r="E52" s="2"/>
      <c r="F52" s="2"/>
      <c r="G52" s="2"/>
      <c r="H52" s="2"/>
    </row>
    <row r="53" spans="1:8" x14ac:dyDescent="0.25">
      <c r="A53" s="2"/>
      <c r="B53" s="2"/>
      <c r="C53" s="12"/>
      <c r="D53" s="2"/>
      <c r="E53" s="2"/>
      <c r="F53" s="2"/>
      <c r="G53" s="2"/>
      <c r="H53" s="2"/>
    </row>
    <row r="54" spans="1:8" x14ac:dyDescent="0.25">
      <c r="A54" s="2"/>
      <c r="B54" s="2"/>
      <c r="C54" s="12"/>
      <c r="D54" s="2"/>
      <c r="E54" s="2"/>
      <c r="F54" s="2"/>
      <c r="G54" s="2"/>
      <c r="H54" s="2"/>
    </row>
    <row r="55" spans="1:8" x14ac:dyDescent="0.25">
      <c r="A55" s="2"/>
      <c r="B55" s="2"/>
      <c r="C55" s="12"/>
      <c r="D55" s="2"/>
      <c r="E55" s="2"/>
      <c r="F55" s="2"/>
      <c r="G55" s="2"/>
      <c r="H55" s="2"/>
    </row>
    <row r="56" spans="1:8" x14ac:dyDescent="0.25">
      <c r="A56" s="2"/>
      <c r="B56" s="2"/>
      <c r="C56" s="12"/>
      <c r="D56" s="2"/>
      <c r="E56" s="2"/>
      <c r="F56" s="2"/>
      <c r="G56" s="2"/>
      <c r="H56" s="2"/>
    </row>
    <row r="57" spans="1:8" x14ac:dyDescent="0.25">
      <c r="A57" s="2"/>
      <c r="B57" s="2"/>
      <c r="C57" s="12"/>
      <c r="D57" s="2"/>
      <c r="E57" s="2"/>
      <c r="F57" s="2"/>
      <c r="G57" s="2"/>
      <c r="H57" s="2"/>
    </row>
    <row r="58" spans="1:8" x14ac:dyDescent="0.25">
      <c r="A58" s="2"/>
      <c r="B58" s="2"/>
      <c r="C58" s="12"/>
      <c r="D58" s="2"/>
      <c r="E58" s="2"/>
      <c r="F58" s="2"/>
      <c r="G58" s="2"/>
      <c r="H58" s="2"/>
    </row>
    <row r="59" spans="1:8" x14ac:dyDescent="0.25">
      <c r="A59" s="2"/>
      <c r="B59" s="2"/>
      <c r="C59" s="12"/>
      <c r="D59" s="2"/>
      <c r="E59" s="2"/>
      <c r="F59" s="2"/>
      <c r="G59" s="2"/>
      <c r="H59" s="2"/>
    </row>
    <row r="60" spans="1:8" x14ac:dyDescent="0.25">
      <c r="A60" s="2"/>
      <c r="B60" s="2"/>
      <c r="C60" s="12"/>
      <c r="D60" s="2"/>
      <c r="E60" s="2"/>
      <c r="F60" s="2"/>
      <c r="G60" s="2"/>
      <c r="H60" s="2"/>
    </row>
    <row r="61" spans="1:8" x14ac:dyDescent="0.25">
      <c r="A61" s="2"/>
      <c r="B61" s="2"/>
      <c r="C61" s="12"/>
      <c r="D61" s="2"/>
      <c r="E61" s="2"/>
      <c r="F61" s="2"/>
      <c r="G61" s="2"/>
      <c r="H61" s="2"/>
    </row>
    <row r="62" spans="1:8" x14ac:dyDescent="0.25">
      <c r="A62" s="2"/>
      <c r="B62" s="2"/>
      <c r="C62" s="12"/>
      <c r="D62" s="2"/>
      <c r="E62" s="2"/>
      <c r="F62" s="2"/>
      <c r="G62" s="2"/>
      <c r="H62" s="2"/>
    </row>
    <row r="63" spans="1:8" x14ac:dyDescent="0.25">
      <c r="A63" s="2"/>
      <c r="B63" s="2"/>
      <c r="C63" s="12"/>
      <c r="D63" s="2"/>
      <c r="E63" s="2"/>
      <c r="F63" s="2"/>
      <c r="G63" s="2"/>
      <c r="H63" s="2"/>
    </row>
    <row r="64" spans="1:8" x14ac:dyDescent="0.25">
      <c r="A64" s="2"/>
      <c r="B64" s="2"/>
      <c r="C64" s="12"/>
      <c r="D64" s="2"/>
      <c r="E64" s="2"/>
      <c r="F64" s="2"/>
      <c r="G64" s="2"/>
      <c r="H64" s="2"/>
    </row>
    <row r="65" spans="1:8" x14ac:dyDescent="0.25">
      <c r="A65" s="2"/>
      <c r="B65" s="2"/>
      <c r="C65" s="12"/>
      <c r="D65" s="2"/>
      <c r="E65" s="2"/>
      <c r="F65" s="2"/>
      <c r="G65" s="2"/>
      <c r="H65" s="2"/>
    </row>
    <row r="66" spans="1:8" x14ac:dyDescent="0.25">
      <c r="A66" s="2"/>
      <c r="B66" s="2"/>
      <c r="C66" s="12"/>
      <c r="D66" s="2"/>
      <c r="E66" s="2"/>
      <c r="F66" s="2"/>
      <c r="G66" s="2"/>
      <c r="H66" s="2"/>
    </row>
    <row r="67" spans="1:8" x14ac:dyDescent="0.25">
      <c r="A67" s="2"/>
      <c r="B67" s="2"/>
      <c r="C67" s="12"/>
      <c r="D67" s="2"/>
      <c r="E67" s="2"/>
      <c r="F67" s="2"/>
      <c r="G67" s="2"/>
      <c r="H67" s="2"/>
    </row>
    <row r="68" spans="1:8" x14ac:dyDescent="0.25">
      <c r="A68" s="2"/>
      <c r="B68" s="2"/>
      <c r="C68" s="12"/>
      <c r="D68" s="2"/>
      <c r="E68" s="2"/>
      <c r="F68" s="2"/>
      <c r="G68" s="2"/>
      <c r="H68" s="2"/>
    </row>
    <row r="69" spans="1:8" x14ac:dyDescent="0.25">
      <c r="A69" s="2"/>
      <c r="B69" s="2"/>
      <c r="C69" s="12"/>
      <c r="D69" s="2"/>
      <c r="E69" s="2"/>
      <c r="F69" s="2"/>
      <c r="G69" s="2"/>
      <c r="H69" s="2"/>
    </row>
    <row r="70" spans="1:8" x14ac:dyDescent="0.25">
      <c r="A70" s="2"/>
      <c r="B70" s="2"/>
      <c r="C70" s="12"/>
      <c r="D70" s="2"/>
      <c r="E70" s="2"/>
      <c r="F70" s="2"/>
      <c r="G70" s="2"/>
      <c r="H70" s="2"/>
    </row>
    <row r="71" spans="1:8" x14ac:dyDescent="0.25">
      <c r="A71" s="2"/>
      <c r="B71" s="2"/>
      <c r="C71" s="12"/>
      <c r="D71" s="2"/>
      <c r="E71" s="2"/>
      <c r="F71" s="2"/>
      <c r="G71" s="2"/>
      <c r="H71" s="2"/>
    </row>
    <row r="72" spans="1:8" x14ac:dyDescent="0.25">
      <c r="A72" s="2"/>
      <c r="B72" s="2"/>
      <c r="C72" s="12"/>
      <c r="D72" s="2"/>
      <c r="E72" s="2"/>
      <c r="F72" s="2"/>
      <c r="G72" s="2"/>
      <c r="H72" s="2"/>
    </row>
    <row r="73" spans="1:8" x14ac:dyDescent="0.25">
      <c r="A73" s="2"/>
      <c r="B73" s="2"/>
      <c r="C73" s="12"/>
      <c r="D73" s="2"/>
      <c r="E73" s="2"/>
      <c r="F73" s="2"/>
      <c r="G73" s="2"/>
      <c r="H73" s="2"/>
    </row>
    <row r="74" spans="1:8" x14ac:dyDescent="0.25">
      <c r="A74" s="2"/>
      <c r="B74" s="2"/>
      <c r="C74" s="12"/>
      <c r="D74" s="2"/>
      <c r="E74" s="2"/>
      <c r="F74" s="2"/>
      <c r="G74" s="2"/>
      <c r="H74" s="2"/>
    </row>
    <row r="75" spans="1:8" x14ac:dyDescent="0.25">
      <c r="A75" s="2"/>
      <c r="B75" s="2"/>
      <c r="C75" s="12"/>
      <c r="D75" s="2"/>
      <c r="E75" s="2"/>
      <c r="F75" s="2"/>
      <c r="G75" s="2"/>
      <c r="H75" s="2"/>
    </row>
    <row r="76" spans="1:8" x14ac:dyDescent="0.25">
      <c r="A76" s="2"/>
      <c r="B76" s="2"/>
      <c r="C76" s="12"/>
      <c r="D76" s="2"/>
      <c r="E76" s="2"/>
      <c r="F76" s="2"/>
      <c r="G76" s="2"/>
      <c r="H76" s="2"/>
    </row>
    <row r="77" spans="1:8" x14ac:dyDescent="0.25">
      <c r="A77" s="2"/>
      <c r="B77" s="2"/>
      <c r="C77" s="12"/>
      <c r="D77" s="2"/>
      <c r="E77" s="2"/>
      <c r="F77" s="2"/>
      <c r="G77" s="2"/>
      <c r="H77" s="2"/>
    </row>
    <row r="78" spans="1:8" x14ac:dyDescent="0.25">
      <c r="A78" s="2"/>
      <c r="B78" s="2"/>
      <c r="C78" s="12"/>
      <c r="D78" s="2"/>
      <c r="E78" s="2"/>
      <c r="F78" s="2"/>
      <c r="G78" s="2"/>
      <c r="H78" s="2"/>
    </row>
    <row r="79" spans="1:8" x14ac:dyDescent="0.25">
      <c r="A79" s="2"/>
      <c r="B79" s="2"/>
      <c r="C79" s="12"/>
      <c r="D79" s="2"/>
      <c r="E79" s="2"/>
      <c r="F79" s="2"/>
      <c r="G79" s="2"/>
      <c r="H79" s="2"/>
    </row>
    <row r="80" spans="1:8" x14ac:dyDescent="0.25">
      <c r="A80" s="2"/>
      <c r="B80" s="2"/>
      <c r="C80" s="12"/>
      <c r="D80" s="2"/>
      <c r="E80" s="2"/>
      <c r="F80" s="2"/>
      <c r="G80" s="2"/>
      <c r="H80" s="2"/>
    </row>
    <row r="81" spans="1:8" x14ac:dyDescent="0.25">
      <c r="A81" s="2"/>
      <c r="B81" s="2"/>
      <c r="C81" s="12"/>
      <c r="D81" s="2"/>
      <c r="E81" s="2"/>
      <c r="F81" s="2"/>
      <c r="G81" s="2"/>
      <c r="H81" s="2"/>
    </row>
    <row r="82" spans="1:8" x14ac:dyDescent="0.25">
      <c r="A82" s="2"/>
      <c r="B82" s="2"/>
      <c r="C82" s="12"/>
      <c r="D82" s="2"/>
      <c r="E82" s="2"/>
      <c r="F82" s="2"/>
      <c r="G82" s="2"/>
      <c r="H82" s="2"/>
    </row>
    <row r="83" spans="1:8" x14ac:dyDescent="0.25">
      <c r="A83" s="2"/>
      <c r="B83" s="2"/>
      <c r="C83" s="12"/>
      <c r="D83" s="2"/>
      <c r="E83" s="2"/>
      <c r="F83" s="2"/>
      <c r="G83" s="2"/>
      <c r="H83" s="2"/>
    </row>
    <row r="84" spans="1:8" x14ac:dyDescent="0.25">
      <c r="A84" s="2"/>
      <c r="B84" s="2"/>
      <c r="C84" s="12"/>
      <c r="D84" s="2"/>
      <c r="E84" s="2"/>
      <c r="F84" s="2"/>
      <c r="G84" s="2"/>
      <c r="H84" s="2"/>
    </row>
    <row r="85" spans="1:8" x14ac:dyDescent="0.25">
      <c r="A85" s="2"/>
      <c r="B85" s="2"/>
      <c r="C85" s="12"/>
      <c r="D85" s="2"/>
      <c r="E85" s="2"/>
      <c r="F85" s="2"/>
      <c r="G85" s="2"/>
      <c r="H85" s="2"/>
    </row>
    <row r="86" spans="1:8" x14ac:dyDescent="0.25">
      <c r="A86" s="2"/>
      <c r="B86" s="2"/>
      <c r="C86" s="12"/>
      <c r="D86" s="2"/>
      <c r="E86" s="2"/>
      <c r="F86" s="2"/>
      <c r="G86" s="2"/>
      <c r="H86" s="2"/>
    </row>
    <row r="87" spans="1:8" x14ac:dyDescent="0.25">
      <c r="A87" s="2"/>
      <c r="B87" s="2"/>
      <c r="C87" s="12"/>
      <c r="D87" s="2"/>
      <c r="E87" s="2"/>
      <c r="F87" s="2"/>
      <c r="G87" s="2"/>
      <c r="H87" s="2"/>
    </row>
    <row r="88" spans="1:8" x14ac:dyDescent="0.25">
      <c r="A88" s="2"/>
      <c r="B88" s="2"/>
      <c r="C88" s="12"/>
      <c r="D88" s="2"/>
      <c r="E88" s="2"/>
      <c r="F88" s="2"/>
      <c r="G88" s="2"/>
      <c r="H88" s="2"/>
    </row>
    <row r="89" spans="1:8" x14ac:dyDescent="0.25">
      <c r="A89" s="2"/>
      <c r="B89" s="2"/>
      <c r="C89" s="12"/>
      <c r="D89" s="2"/>
      <c r="E89" s="2"/>
      <c r="F89" s="2"/>
      <c r="G89" s="2"/>
      <c r="H89" s="2"/>
    </row>
    <row r="90" spans="1:8" x14ac:dyDescent="0.25">
      <c r="A90" s="2"/>
      <c r="B90" s="2"/>
      <c r="C90" s="12"/>
      <c r="D90" s="2"/>
      <c r="E90" s="2"/>
      <c r="F90" s="2"/>
      <c r="G90" s="2"/>
      <c r="H90" s="2"/>
    </row>
    <row r="91" spans="1:8" x14ac:dyDescent="0.25">
      <c r="A91" s="2"/>
      <c r="B91" s="2"/>
      <c r="C91" s="12"/>
      <c r="D91" s="2"/>
      <c r="E91" s="2"/>
      <c r="F91" s="2"/>
      <c r="G91" s="2"/>
      <c r="H91" s="2"/>
    </row>
    <row r="92" spans="1:8" x14ac:dyDescent="0.25">
      <c r="A92" s="2"/>
      <c r="B92" s="2"/>
      <c r="C92" s="12"/>
      <c r="D92" s="2"/>
      <c r="E92" s="2"/>
      <c r="F92" s="2"/>
      <c r="G92" s="2"/>
      <c r="H92" s="2"/>
    </row>
    <row r="93" spans="1:8" x14ac:dyDescent="0.25">
      <c r="A93" s="2"/>
      <c r="B93" s="2"/>
      <c r="C93" s="12"/>
      <c r="D93" s="2"/>
      <c r="E93" s="2"/>
      <c r="F93" s="2"/>
      <c r="G93" s="2"/>
      <c r="H93" s="2"/>
    </row>
    <row r="94" spans="1:8" x14ac:dyDescent="0.25">
      <c r="A94" s="2"/>
      <c r="B94" s="2"/>
      <c r="C94" s="12"/>
      <c r="D94" s="2"/>
      <c r="E94" s="2"/>
      <c r="F94" s="2"/>
      <c r="G94" s="2"/>
      <c r="H94" s="2"/>
    </row>
  </sheetData>
  <pageMargins left="0.7" right="0.7" top="0.75" bottom="0.75" header="0.3" footer="0.3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5D791-0D2F-4E19-B17D-457E5ACA805C}">
  <sheetPr>
    <pageSetUpPr fitToPage="1"/>
  </sheetPr>
  <dimension ref="A1:I25"/>
  <sheetViews>
    <sheetView workbookViewId="0">
      <selection activeCell="A2" sqref="A2"/>
    </sheetView>
  </sheetViews>
  <sheetFormatPr defaultRowHeight="15" x14ac:dyDescent="0.25"/>
  <cols>
    <col min="1" max="1" width="34.85546875" customWidth="1"/>
    <col min="2" max="2" width="20.42578125" customWidth="1"/>
    <col min="3" max="3" width="9.140625" style="15"/>
    <col min="4" max="4" width="15.7109375" customWidth="1"/>
    <col min="5" max="5" width="14.5703125" customWidth="1"/>
    <col min="6" max="6" width="16.140625" customWidth="1"/>
    <col min="7" max="7" width="18.5703125" customWidth="1"/>
    <col min="8" max="8" width="18.7109375" customWidth="1"/>
    <col min="9" max="9" width="18.28515625" customWidth="1"/>
  </cols>
  <sheetData>
    <row r="1" spans="1:9" x14ac:dyDescent="0.25">
      <c r="A1" s="2" t="s">
        <v>52</v>
      </c>
      <c r="B1" s="2"/>
      <c r="C1" s="12"/>
      <c r="D1" s="2"/>
      <c r="E1" s="2"/>
      <c r="F1" s="2"/>
      <c r="G1" s="2"/>
      <c r="H1" s="2"/>
      <c r="I1" s="2"/>
    </row>
    <row r="2" spans="1:9" x14ac:dyDescent="0.25">
      <c r="A2" s="2" t="s">
        <v>56</v>
      </c>
      <c r="B2" s="2"/>
      <c r="C2" s="12"/>
      <c r="D2" s="2"/>
      <c r="E2" s="2"/>
      <c r="F2" s="2"/>
      <c r="G2" s="2"/>
      <c r="H2" s="2"/>
      <c r="I2" s="2"/>
    </row>
    <row r="3" spans="1:9" x14ac:dyDescent="0.25">
      <c r="A3" s="10" t="s">
        <v>1</v>
      </c>
      <c r="B3" s="2"/>
      <c r="C3" s="12"/>
      <c r="D3" s="2"/>
      <c r="E3" s="2"/>
      <c r="F3" s="2"/>
      <c r="G3" s="2"/>
      <c r="H3" s="2"/>
      <c r="I3" s="2"/>
    </row>
    <row r="4" spans="1:9" x14ac:dyDescent="0.25">
      <c r="A4" s="2"/>
      <c r="B4" s="2"/>
      <c r="C4" s="12"/>
      <c r="D4" s="2"/>
      <c r="E4" s="2"/>
      <c r="F4" s="2"/>
      <c r="G4" s="2"/>
      <c r="H4" s="2"/>
      <c r="I4" s="2"/>
    </row>
    <row r="5" spans="1:9" ht="39" x14ac:dyDescent="0.25">
      <c r="A5" s="3" t="s">
        <v>49</v>
      </c>
      <c r="B5" s="3" t="s">
        <v>20</v>
      </c>
      <c r="C5" s="13" t="s">
        <v>2</v>
      </c>
      <c r="D5" s="4" t="s">
        <v>16</v>
      </c>
      <c r="E5" s="3" t="s">
        <v>17</v>
      </c>
      <c r="F5" s="4" t="s">
        <v>18</v>
      </c>
      <c r="G5" s="4" t="s">
        <v>3</v>
      </c>
      <c r="H5" s="4" t="s">
        <v>35</v>
      </c>
      <c r="I5" s="4" t="s">
        <v>19</v>
      </c>
    </row>
    <row r="6" spans="1:9" x14ac:dyDescent="0.25">
      <c r="A6" s="5" t="s">
        <v>6</v>
      </c>
      <c r="B6" s="5"/>
      <c r="C6" s="13" t="s">
        <v>31</v>
      </c>
      <c r="D6" s="3">
        <v>15</v>
      </c>
      <c r="E6" s="3">
        <v>3</v>
      </c>
      <c r="F6" s="6"/>
      <c r="G6" s="6">
        <f t="shared" ref="G6:G14" si="0">D6*E6*F6</f>
        <v>0</v>
      </c>
      <c r="H6" s="6"/>
      <c r="I6" s="6">
        <f t="shared" ref="I6:I14" si="1">G6+H6</f>
        <v>0</v>
      </c>
    </row>
    <row r="7" spans="1:9" x14ac:dyDescent="0.25">
      <c r="A7" s="5" t="s">
        <v>24</v>
      </c>
      <c r="B7" s="5"/>
      <c r="C7" s="13" t="s">
        <v>31</v>
      </c>
      <c r="D7" s="3">
        <v>50</v>
      </c>
      <c r="E7" s="3">
        <v>3</v>
      </c>
      <c r="F7" s="6"/>
      <c r="G7" s="6">
        <f t="shared" si="0"/>
        <v>0</v>
      </c>
      <c r="H7" s="6"/>
      <c r="I7" s="6">
        <f t="shared" si="1"/>
        <v>0</v>
      </c>
    </row>
    <row r="8" spans="1:9" x14ac:dyDescent="0.25">
      <c r="A8" s="5" t="s">
        <v>26</v>
      </c>
      <c r="B8" s="5" t="s">
        <v>25</v>
      </c>
      <c r="C8" s="13" t="s">
        <v>31</v>
      </c>
      <c r="D8" s="3">
        <v>60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x14ac:dyDescent="0.25">
      <c r="A9" s="5" t="s">
        <v>10</v>
      </c>
      <c r="B9" s="5"/>
      <c r="C9" s="13" t="s">
        <v>31</v>
      </c>
      <c r="D9" s="3">
        <v>30</v>
      </c>
      <c r="E9" s="3">
        <v>3</v>
      </c>
      <c r="F9" s="6"/>
      <c r="G9" s="6">
        <f t="shared" si="0"/>
        <v>0</v>
      </c>
      <c r="H9" s="6"/>
      <c r="I9" s="6">
        <f t="shared" si="1"/>
        <v>0</v>
      </c>
    </row>
    <row r="10" spans="1:9" x14ac:dyDescent="0.25">
      <c r="A10" s="5" t="s">
        <v>11</v>
      </c>
      <c r="B10" s="5"/>
      <c r="C10" s="13" t="s">
        <v>32</v>
      </c>
      <c r="D10" s="3">
        <v>300</v>
      </c>
      <c r="E10" s="3">
        <v>3</v>
      </c>
      <c r="F10" s="6"/>
      <c r="G10" s="6">
        <f>D10*E10*F10</f>
        <v>0</v>
      </c>
      <c r="H10" s="6"/>
      <c r="I10" s="6">
        <f t="shared" si="1"/>
        <v>0</v>
      </c>
    </row>
    <row r="11" spans="1:9" x14ac:dyDescent="0.25">
      <c r="A11" s="5" t="s">
        <v>51</v>
      </c>
      <c r="B11" s="5"/>
      <c r="C11" s="13" t="s">
        <v>32</v>
      </c>
      <c r="D11" s="3">
        <v>300</v>
      </c>
      <c r="E11" s="3">
        <v>3</v>
      </c>
      <c r="F11" s="6"/>
      <c r="G11" s="6">
        <f t="shared" si="0"/>
        <v>0</v>
      </c>
      <c r="H11" s="6"/>
      <c r="I11" s="6">
        <f t="shared" si="1"/>
        <v>0</v>
      </c>
    </row>
    <row r="12" spans="1:9" x14ac:dyDescent="0.25">
      <c r="A12" s="5" t="s">
        <v>12</v>
      </c>
      <c r="B12" s="5"/>
      <c r="C12" s="13" t="s">
        <v>32</v>
      </c>
      <c r="D12" s="3">
        <v>1</v>
      </c>
      <c r="E12" s="3">
        <v>3</v>
      </c>
      <c r="F12" s="6"/>
      <c r="G12" s="6">
        <f t="shared" si="0"/>
        <v>0</v>
      </c>
      <c r="H12" s="6"/>
      <c r="I12" s="6">
        <f t="shared" si="1"/>
        <v>0</v>
      </c>
    </row>
    <row r="13" spans="1:9" x14ac:dyDescent="0.25">
      <c r="A13" s="5" t="s">
        <v>13</v>
      </c>
      <c r="B13" s="5"/>
      <c r="C13" s="13" t="s">
        <v>32</v>
      </c>
      <c r="D13" s="3">
        <v>5</v>
      </c>
      <c r="E13" s="3">
        <v>3</v>
      </c>
      <c r="F13" s="6"/>
      <c r="G13" s="6">
        <f t="shared" si="0"/>
        <v>0</v>
      </c>
      <c r="H13" s="6"/>
      <c r="I13" s="6">
        <f t="shared" si="1"/>
        <v>0</v>
      </c>
    </row>
    <row r="14" spans="1:9" x14ac:dyDescent="0.25">
      <c r="A14" s="5" t="s">
        <v>14</v>
      </c>
      <c r="B14" s="5"/>
      <c r="C14" s="13" t="s">
        <v>33</v>
      </c>
      <c r="D14" s="21">
        <v>0.38</v>
      </c>
      <c r="E14" s="3">
        <v>3</v>
      </c>
      <c r="F14" s="6"/>
      <c r="G14" s="6">
        <f t="shared" si="0"/>
        <v>0</v>
      </c>
      <c r="H14" s="6"/>
      <c r="I14" s="6">
        <f t="shared" si="1"/>
        <v>0</v>
      </c>
    </row>
    <row r="15" spans="1:9" ht="15.75" thickBot="1" x14ac:dyDescent="0.3">
      <c r="A15" s="7"/>
      <c r="B15" s="8"/>
      <c r="C15" s="12"/>
      <c r="D15" s="2"/>
      <c r="E15" s="2"/>
      <c r="F15" s="2"/>
      <c r="G15" s="2"/>
      <c r="H15" s="2"/>
      <c r="I15" s="2"/>
    </row>
    <row r="16" spans="1:9" ht="33" customHeight="1" thickTop="1" thickBot="1" x14ac:dyDescent="0.3">
      <c r="A16" s="11"/>
      <c r="B16" s="2"/>
      <c r="C16" s="12"/>
      <c r="D16" s="2"/>
      <c r="E16" s="2"/>
      <c r="F16" s="2"/>
      <c r="G16" s="9">
        <f>SUM(G6:G14)</f>
        <v>0</v>
      </c>
      <c r="H16" s="2" t="s">
        <v>36</v>
      </c>
      <c r="I16" s="2"/>
    </row>
    <row r="17" spans="1:9" ht="15.75" thickTop="1" x14ac:dyDescent="0.25">
      <c r="A17" s="2"/>
      <c r="B17" s="2"/>
      <c r="C17" s="12"/>
      <c r="D17" s="2"/>
      <c r="E17" s="2"/>
      <c r="F17" s="2"/>
      <c r="G17" s="2"/>
      <c r="H17" s="2"/>
      <c r="I17" s="2"/>
    </row>
    <row r="18" spans="1:9" x14ac:dyDescent="0.25">
      <c r="A18" s="2" t="s">
        <v>46</v>
      </c>
      <c r="B18" s="2"/>
      <c r="C18" s="12"/>
      <c r="D18" s="2"/>
      <c r="E18" s="2"/>
      <c r="F18" s="2"/>
      <c r="G18" s="2"/>
      <c r="H18" s="2"/>
      <c r="I18" s="2"/>
    </row>
    <row r="19" spans="1:9" x14ac:dyDescent="0.25">
      <c r="A19" s="2" t="s">
        <v>40</v>
      </c>
      <c r="B19" s="2"/>
      <c r="C19" s="12"/>
      <c r="D19" s="2"/>
      <c r="E19" s="2"/>
      <c r="F19" s="2"/>
      <c r="G19" s="2"/>
      <c r="H19" s="2"/>
      <c r="I19" s="2"/>
    </row>
    <row r="20" spans="1:9" x14ac:dyDescent="0.25">
      <c r="A20" s="10" t="s">
        <v>48</v>
      </c>
      <c r="B20" s="2"/>
      <c r="C20" s="1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1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12"/>
      <c r="D22" s="2"/>
      <c r="E22" s="2"/>
      <c r="F22" s="2"/>
      <c r="G22" s="2"/>
      <c r="H22" s="2"/>
      <c r="I22" s="2"/>
    </row>
    <row r="23" spans="1:9" x14ac:dyDescent="0.25">
      <c r="A23" s="2" t="s">
        <v>41</v>
      </c>
      <c r="B23" s="2"/>
      <c r="C23" s="12"/>
      <c r="D23" s="2"/>
      <c r="E23" s="2" t="s">
        <v>42</v>
      </c>
      <c r="F23" s="2"/>
      <c r="G23" s="2"/>
      <c r="H23" s="2" t="s">
        <v>43</v>
      </c>
      <c r="I23" s="2"/>
    </row>
    <row r="24" spans="1:9" x14ac:dyDescent="0.25">
      <c r="A24" s="2" t="s">
        <v>44</v>
      </c>
      <c r="B24" s="2"/>
      <c r="C24" s="12"/>
      <c r="D24" s="2"/>
      <c r="E24" s="2"/>
      <c r="F24" s="2"/>
      <c r="G24" s="2"/>
      <c r="H24" s="2" t="s">
        <v>45</v>
      </c>
      <c r="I24" s="2"/>
    </row>
    <row r="25" spans="1:9" x14ac:dyDescent="0.25">
      <c r="A25" s="2"/>
      <c r="B25" s="2"/>
      <c r="C25" s="12"/>
      <c r="D25" s="2"/>
      <c r="E25" s="2"/>
      <c r="F25" s="2"/>
      <c r="G25" s="2"/>
      <c r="H25" s="2"/>
      <c r="I25" s="2"/>
    </row>
  </sheetData>
  <pageMargins left="0.7" right="0.7" top="0.75" bottom="0.75" header="0.3" footer="0.3"/>
  <pageSetup paperSize="9" scale="7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DB158-2273-4922-96F0-41CA289021B0}">
  <sheetPr>
    <pageSetUpPr fitToPage="1"/>
  </sheetPr>
  <dimension ref="A1:I25"/>
  <sheetViews>
    <sheetView workbookViewId="0">
      <selection activeCell="A3" sqref="A3"/>
    </sheetView>
  </sheetViews>
  <sheetFormatPr defaultRowHeight="15" x14ac:dyDescent="0.25"/>
  <cols>
    <col min="1" max="1" width="36.85546875" customWidth="1"/>
    <col min="2" max="2" width="27.42578125" customWidth="1"/>
    <col min="3" max="3" width="9.140625" style="15"/>
    <col min="4" max="4" width="15.7109375" customWidth="1"/>
    <col min="5" max="5" width="14.5703125" customWidth="1"/>
    <col min="6" max="6" width="12.42578125" customWidth="1"/>
    <col min="7" max="7" width="22.28515625" customWidth="1"/>
    <col min="8" max="8" width="19.140625" customWidth="1"/>
    <col min="9" max="9" width="19.85546875" customWidth="1"/>
  </cols>
  <sheetData>
    <row r="1" spans="1:9" x14ac:dyDescent="0.25">
      <c r="A1" s="2" t="s">
        <v>52</v>
      </c>
      <c r="B1" s="2"/>
      <c r="C1" s="12"/>
      <c r="D1" s="2"/>
      <c r="E1" s="2"/>
      <c r="F1" s="2"/>
      <c r="G1" s="2"/>
      <c r="H1" s="2"/>
      <c r="I1" s="2"/>
    </row>
    <row r="2" spans="1:9" x14ac:dyDescent="0.25">
      <c r="A2" s="2" t="s">
        <v>57</v>
      </c>
      <c r="B2" s="2"/>
      <c r="C2" s="12"/>
      <c r="D2" s="2"/>
      <c r="E2" s="2"/>
      <c r="F2" s="2"/>
      <c r="G2" s="2"/>
      <c r="H2" s="2"/>
      <c r="I2" s="2"/>
    </row>
    <row r="3" spans="1:9" x14ac:dyDescent="0.25">
      <c r="A3" s="10" t="s">
        <v>1</v>
      </c>
      <c r="B3" s="2"/>
      <c r="C3" s="12"/>
      <c r="D3" s="2"/>
      <c r="E3" s="2"/>
      <c r="F3" s="2"/>
      <c r="G3" s="2"/>
      <c r="H3" s="2"/>
      <c r="I3" s="2"/>
    </row>
    <row r="4" spans="1:9" x14ac:dyDescent="0.25">
      <c r="A4" s="2"/>
      <c r="B4" s="2"/>
      <c r="C4" s="12"/>
      <c r="D4" s="2"/>
      <c r="E4" s="2"/>
      <c r="F4" s="2"/>
      <c r="G4" s="2"/>
      <c r="H4" s="2"/>
      <c r="I4" s="2"/>
    </row>
    <row r="5" spans="1:9" ht="39" x14ac:dyDescent="0.25">
      <c r="A5" s="3" t="s">
        <v>49</v>
      </c>
      <c r="B5" s="3" t="s">
        <v>20</v>
      </c>
      <c r="C5" s="13" t="s">
        <v>2</v>
      </c>
      <c r="D5" s="4" t="s">
        <v>16</v>
      </c>
      <c r="E5" s="3" t="s">
        <v>17</v>
      </c>
      <c r="F5" s="4" t="s">
        <v>18</v>
      </c>
      <c r="G5" s="4" t="s">
        <v>3</v>
      </c>
      <c r="H5" s="4" t="s">
        <v>35</v>
      </c>
      <c r="I5" s="4" t="s">
        <v>19</v>
      </c>
    </row>
    <row r="6" spans="1:9" x14ac:dyDescent="0.25">
      <c r="A6" s="5" t="s">
        <v>26</v>
      </c>
      <c r="B6" s="5" t="s">
        <v>25</v>
      </c>
      <c r="C6" s="13" t="s">
        <v>31</v>
      </c>
      <c r="D6" s="3">
        <v>100</v>
      </c>
      <c r="E6" s="3">
        <v>3</v>
      </c>
      <c r="F6" s="6"/>
      <c r="G6" s="6">
        <f t="shared" ref="G6:G13" si="0">D6*E6*F6</f>
        <v>0</v>
      </c>
      <c r="H6" s="6"/>
      <c r="I6" s="6">
        <f t="shared" ref="I6:I13" si="1">G6+H6</f>
        <v>0</v>
      </c>
    </row>
    <row r="7" spans="1:9" x14ac:dyDescent="0.25">
      <c r="A7" s="5" t="s">
        <v>26</v>
      </c>
      <c r="B7" s="5" t="s">
        <v>21</v>
      </c>
      <c r="C7" s="13" t="s">
        <v>31</v>
      </c>
      <c r="D7" s="3">
        <v>50</v>
      </c>
      <c r="E7" s="3">
        <v>3</v>
      </c>
      <c r="F7" s="6"/>
      <c r="G7" s="6">
        <f t="shared" si="0"/>
        <v>0</v>
      </c>
      <c r="H7" s="6"/>
      <c r="I7" s="6">
        <f t="shared" si="1"/>
        <v>0</v>
      </c>
    </row>
    <row r="8" spans="1:9" x14ac:dyDescent="0.25">
      <c r="A8" s="5" t="s">
        <v>8</v>
      </c>
      <c r="B8" s="5"/>
      <c r="C8" s="13" t="s">
        <v>31</v>
      </c>
      <c r="D8" s="3">
        <v>20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x14ac:dyDescent="0.25">
      <c r="A9" s="5" t="s">
        <v>10</v>
      </c>
      <c r="B9" s="5"/>
      <c r="C9" s="13" t="s">
        <v>31</v>
      </c>
      <c r="D9" s="3">
        <v>40</v>
      </c>
      <c r="E9" s="3">
        <v>3</v>
      </c>
      <c r="F9" s="6"/>
      <c r="G9" s="6">
        <f t="shared" si="0"/>
        <v>0</v>
      </c>
      <c r="H9" s="6"/>
      <c r="I9" s="6">
        <f t="shared" si="1"/>
        <v>0</v>
      </c>
    </row>
    <row r="10" spans="1:9" x14ac:dyDescent="0.25">
      <c r="A10" s="5" t="s">
        <v>11</v>
      </c>
      <c r="B10" s="5"/>
      <c r="C10" s="13" t="s">
        <v>32</v>
      </c>
      <c r="D10" s="3">
        <v>400</v>
      </c>
      <c r="E10" s="3">
        <v>3</v>
      </c>
      <c r="F10" s="6"/>
      <c r="G10" s="6">
        <f t="shared" si="0"/>
        <v>0</v>
      </c>
      <c r="H10" s="6"/>
      <c r="I10" s="6">
        <f t="shared" si="1"/>
        <v>0</v>
      </c>
    </row>
    <row r="11" spans="1:9" x14ac:dyDescent="0.25">
      <c r="A11" s="5" t="s">
        <v>51</v>
      </c>
      <c r="B11" s="5"/>
      <c r="C11" s="13" t="s">
        <v>32</v>
      </c>
      <c r="D11" s="3">
        <v>400</v>
      </c>
      <c r="E11" s="3">
        <v>3</v>
      </c>
      <c r="F11" s="6"/>
      <c r="G11" s="6">
        <f t="shared" ref="G11" si="2">D11*E11*F11</f>
        <v>0</v>
      </c>
      <c r="H11" s="6"/>
      <c r="I11" s="6">
        <f t="shared" ref="I11" si="3">G11+H11</f>
        <v>0</v>
      </c>
    </row>
    <row r="12" spans="1:9" x14ac:dyDescent="0.25">
      <c r="A12" s="5" t="s">
        <v>12</v>
      </c>
      <c r="B12" s="5"/>
      <c r="C12" s="13" t="s">
        <v>32</v>
      </c>
      <c r="D12" s="3">
        <v>1</v>
      </c>
      <c r="E12" s="3">
        <v>3</v>
      </c>
      <c r="F12" s="6"/>
      <c r="G12" s="6">
        <f t="shared" si="0"/>
        <v>0</v>
      </c>
      <c r="H12" s="6"/>
      <c r="I12" s="6">
        <f t="shared" si="1"/>
        <v>0</v>
      </c>
    </row>
    <row r="13" spans="1:9" x14ac:dyDescent="0.25">
      <c r="A13" s="5" t="s">
        <v>13</v>
      </c>
      <c r="B13" s="5"/>
      <c r="C13" s="13" t="s">
        <v>32</v>
      </c>
      <c r="D13" s="3">
        <v>2</v>
      </c>
      <c r="E13" s="3">
        <v>3</v>
      </c>
      <c r="F13" s="6"/>
      <c r="G13" s="6">
        <f t="shared" si="0"/>
        <v>0</v>
      </c>
      <c r="H13" s="6"/>
      <c r="I13" s="6">
        <f t="shared" si="1"/>
        <v>0</v>
      </c>
    </row>
    <row r="14" spans="1:9" ht="15.75" thickBot="1" x14ac:dyDescent="0.3">
      <c r="A14" s="7"/>
      <c r="B14" s="8"/>
      <c r="C14" s="12"/>
      <c r="D14" s="2"/>
      <c r="E14" s="2"/>
      <c r="F14" s="2"/>
      <c r="G14" s="2"/>
      <c r="H14" s="2"/>
      <c r="I14" s="2"/>
    </row>
    <row r="15" spans="1:9" ht="32.25" customHeight="1" thickTop="1" thickBot="1" x14ac:dyDescent="0.3">
      <c r="A15" s="11"/>
      <c r="B15" s="2"/>
      <c r="C15" s="12"/>
      <c r="D15" s="2"/>
      <c r="E15" s="2"/>
      <c r="F15" s="2"/>
      <c r="G15" s="9">
        <f>SUM(G6:G13)</f>
        <v>0</v>
      </c>
      <c r="H15" s="2" t="s">
        <v>36</v>
      </c>
      <c r="I15" s="2"/>
    </row>
    <row r="16" spans="1:9" ht="15.75" thickTop="1" x14ac:dyDescent="0.25">
      <c r="A16" s="2"/>
      <c r="B16" s="2"/>
      <c r="C16" s="12"/>
      <c r="D16" s="2"/>
      <c r="E16" s="2"/>
      <c r="F16" s="2"/>
      <c r="G16" s="2"/>
      <c r="H16" s="2"/>
      <c r="I16" s="2"/>
    </row>
    <row r="17" spans="1:9" x14ac:dyDescent="0.25">
      <c r="A17" s="2" t="s">
        <v>46</v>
      </c>
      <c r="B17" s="2"/>
      <c r="C17" s="12"/>
      <c r="D17" s="2"/>
      <c r="E17" s="2"/>
      <c r="F17" s="2"/>
      <c r="G17" s="2"/>
      <c r="H17" s="2"/>
      <c r="I17" s="2"/>
    </row>
    <row r="18" spans="1:9" x14ac:dyDescent="0.25">
      <c r="A18" s="2" t="s">
        <v>40</v>
      </c>
      <c r="B18" s="2"/>
      <c r="C18" s="12"/>
      <c r="D18" s="2"/>
      <c r="E18" s="2"/>
      <c r="F18" s="2"/>
      <c r="G18" s="2"/>
      <c r="H18" s="2"/>
      <c r="I18" s="2"/>
    </row>
    <row r="19" spans="1:9" x14ac:dyDescent="0.25">
      <c r="A19" s="10" t="s">
        <v>48</v>
      </c>
      <c r="B19" s="2"/>
      <c r="C19" s="1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1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12"/>
      <c r="D21" s="2"/>
      <c r="E21" s="2"/>
      <c r="F21" s="2"/>
      <c r="G21" s="2"/>
      <c r="H21" s="2"/>
      <c r="I21" s="2"/>
    </row>
    <row r="22" spans="1:9" x14ac:dyDescent="0.25">
      <c r="A22" s="2" t="s">
        <v>41</v>
      </c>
      <c r="B22" s="2"/>
      <c r="C22" s="12"/>
      <c r="D22" s="2"/>
      <c r="E22" s="2" t="s">
        <v>42</v>
      </c>
      <c r="F22" s="2"/>
      <c r="G22" s="2"/>
      <c r="H22" s="2" t="s">
        <v>43</v>
      </c>
      <c r="I22" s="2"/>
    </row>
    <row r="23" spans="1:9" x14ac:dyDescent="0.25">
      <c r="A23" s="2" t="s">
        <v>44</v>
      </c>
      <c r="B23" s="2"/>
      <c r="C23" s="12"/>
      <c r="D23" s="2"/>
      <c r="E23" s="2"/>
      <c r="F23" s="2"/>
      <c r="G23" s="2"/>
      <c r="H23" s="2" t="s">
        <v>45</v>
      </c>
      <c r="I23" s="2"/>
    </row>
    <row r="24" spans="1:9" x14ac:dyDescent="0.25">
      <c r="A24" s="2"/>
      <c r="B24" s="2"/>
      <c r="C24" s="1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12"/>
      <c r="D25" s="2"/>
      <c r="E25" s="2"/>
      <c r="F25" s="2"/>
      <c r="G25" s="2"/>
      <c r="H25" s="2"/>
      <c r="I25" s="2"/>
    </row>
  </sheetData>
  <pageMargins left="0.7" right="0.7" top="0.75" bottom="0.75" header="0.3" footer="0.3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1B915-8C98-4DE6-B2CD-3555DAE49EB0}">
  <sheetPr>
    <pageSetUpPr fitToPage="1"/>
  </sheetPr>
  <dimension ref="A1:I23"/>
  <sheetViews>
    <sheetView tabSelected="1" workbookViewId="0">
      <selection activeCell="A3" sqref="A3"/>
    </sheetView>
  </sheetViews>
  <sheetFormatPr defaultRowHeight="15" x14ac:dyDescent="0.25"/>
  <cols>
    <col min="1" max="1" width="34.28515625" customWidth="1"/>
    <col min="2" max="2" width="27.85546875" customWidth="1"/>
    <col min="3" max="3" width="9.140625" style="15"/>
    <col min="4" max="4" width="15.7109375" customWidth="1"/>
    <col min="5" max="5" width="11.85546875" customWidth="1"/>
    <col min="6" max="6" width="12.42578125" customWidth="1"/>
    <col min="7" max="7" width="19" customWidth="1"/>
    <col min="8" max="8" width="17.140625" customWidth="1"/>
    <col min="9" max="9" width="18.28515625" customWidth="1"/>
  </cols>
  <sheetData>
    <row r="1" spans="1:9" x14ac:dyDescent="0.25">
      <c r="A1" s="2" t="s">
        <v>52</v>
      </c>
      <c r="B1" s="2"/>
      <c r="C1" s="12"/>
      <c r="D1" s="2"/>
      <c r="E1" s="2"/>
      <c r="F1" s="2"/>
      <c r="G1" s="2"/>
      <c r="H1" s="2"/>
      <c r="I1" s="2"/>
    </row>
    <row r="2" spans="1:9" x14ac:dyDescent="0.25">
      <c r="A2" s="2" t="s">
        <v>65</v>
      </c>
      <c r="B2" s="2"/>
      <c r="C2" s="12"/>
      <c r="D2" s="2"/>
      <c r="E2" s="2"/>
      <c r="F2" s="2"/>
      <c r="G2" s="2"/>
      <c r="H2" s="2"/>
      <c r="I2" s="2"/>
    </row>
    <row r="3" spans="1:9" x14ac:dyDescent="0.25">
      <c r="A3" s="10" t="s">
        <v>1</v>
      </c>
      <c r="B3" s="2"/>
      <c r="C3" s="12"/>
      <c r="D3" s="2"/>
      <c r="E3" s="2"/>
      <c r="F3" s="2"/>
      <c r="G3" s="2"/>
      <c r="H3" s="2"/>
      <c r="I3" s="2"/>
    </row>
    <row r="4" spans="1:9" x14ac:dyDescent="0.25">
      <c r="A4" s="2"/>
      <c r="B4" s="2"/>
      <c r="C4" s="12"/>
      <c r="D4" s="2"/>
      <c r="E4" s="2"/>
      <c r="F4" s="2"/>
      <c r="G4" s="2"/>
      <c r="H4" s="2"/>
      <c r="I4" s="2"/>
    </row>
    <row r="5" spans="1:9" ht="39" x14ac:dyDescent="0.25">
      <c r="A5" s="3" t="s">
        <v>49</v>
      </c>
      <c r="B5" s="3" t="s">
        <v>20</v>
      </c>
      <c r="C5" s="13" t="s">
        <v>2</v>
      </c>
      <c r="D5" s="4" t="s">
        <v>16</v>
      </c>
      <c r="E5" s="4" t="s">
        <v>17</v>
      </c>
      <c r="F5" s="4" t="s">
        <v>18</v>
      </c>
      <c r="G5" s="4" t="s">
        <v>3</v>
      </c>
      <c r="H5" s="4" t="s">
        <v>35</v>
      </c>
      <c r="I5" s="4" t="s">
        <v>19</v>
      </c>
    </row>
    <row r="6" spans="1:9" x14ac:dyDescent="0.25">
      <c r="A6" s="5" t="s">
        <v>26</v>
      </c>
      <c r="B6" s="5" t="s">
        <v>25</v>
      </c>
      <c r="C6" s="13" t="s">
        <v>31</v>
      </c>
      <c r="D6" s="3">
        <v>100</v>
      </c>
      <c r="E6" s="3">
        <v>3</v>
      </c>
      <c r="F6" s="6"/>
      <c r="G6" s="6">
        <f t="shared" ref="G6:G13" si="0">D6*E6*F6</f>
        <v>0</v>
      </c>
      <c r="H6" s="6"/>
      <c r="I6" s="6">
        <f t="shared" ref="I6:I13" si="1">G6+H6</f>
        <v>0</v>
      </c>
    </row>
    <row r="7" spans="1:9" x14ac:dyDescent="0.25">
      <c r="A7" s="5" t="s">
        <v>27</v>
      </c>
      <c r="B7" s="5" t="s">
        <v>25</v>
      </c>
      <c r="C7" s="13" t="s">
        <v>31</v>
      </c>
      <c r="D7" s="3">
        <v>100</v>
      </c>
      <c r="E7" s="3">
        <v>3</v>
      </c>
      <c r="F7" s="6"/>
      <c r="G7" s="6">
        <f t="shared" si="0"/>
        <v>0</v>
      </c>
      <c r="H7" s="6"/>
      <c r="I7" s="6">
        <f t="shared" si="1"/>
        <v>0</v>
      </c>
    </row>
    <row r="8" spans="1:9" x14ac:dyDescent="0.25">
      <c r="A8" s="5" t="s">
        <v>27</v>
      </c>
      <c r="B8" s="5" t="s">
        <v>21</v>
      </c>
      <c r="C8" s="13" t="s">
        <v>31</v>
      </c>
      <c r="D8" s="3">
        <v>70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x14ac:dyDescent="0.25">
      <c r="A9" s="5" t="s">
        <v>10</v>
      </c>
      <c r="B9" s="5"/>
      <c r="C9" s="13" t="s">
        <v>31</v>
      </c>
      <c r="D9" s="3">
        <v>100</v>
      </c>
      <c r="E9" s="3">
        <v>3</v>
      </c>
      <c r="F9" s="6"/>
      <c r="G9" s="6">
        <f t="shared" si="0"/>
        <v>0</v>
      </c>
      <c r="H9" s="6"/>
      <c r="I9" s="6">
        <f t="shared" si="1"/>
        <v>0</v>
      </c>
    </row>
    <row r="10" spans="1:9" x14ac:dyDescent="0.25">
      <c r="A10" s="5" t="s">
        <v>11</v>
      </c>
      <c r="B10" s="5"/>
      <c r="C10" s="13" t="s">
        <v>32</v>
      </c>
      <c r="D10" s="3">
        <v>800</v>
      </c>
      <c r="E10" s="3">
        <v>3</v>
      </c>
      <c r="F10" s="6"/>
      <c r="G10" s="6">
        <f t="shared" si="0"/>
        <v>0</v>
      </c>
      <c r="H10" s="6"/>
      <c r="I10" s="6">
        <f t="shared" si="1"/>
        <v>0</v>
      </c>
    </row>
    <row r="11" spans="1:9" x14ac:dyDescent="0.25">
      <c r="A11" s="5" t="s">
        <v>51</v>
      </c>
      <c r="B11" s="5"/>
      <c r="C11" s="13" t="s">
        <v>32</v>
      </c>
      <c r="D11" s="3">
        <v>800</v>
      </c>
      <c r="E11" s="3">
        <v>3</v>
      </c>
      <c r="F11" s="6"/>
      <c r="G11" s="6">
        <f>D11*E11*F11</f>
        <v>0</v>
      </c>
      <c r="H11" s="6"/>
      <c r="I11" s="6">
        <f t="shared" ref="I11" si="2">G11+H11</f>
        <v>0</v>
      </c>
    </row>
    <row r="12" spans="1:9" x14ac:dyDescent="0.25">
      <c r="A12" s="5" t="s">
        <v>12</v>
      </c>
      <c r="B12" s="5"/>
      <c r="C12" s="13" t="s">
        <v>32</v>
      </c>
      <c r="D12" s="3">
        <v>1</v>
      </c>
      <c r="E12" s="3">
        <v>3</v>
      </c>
      <c r="F12" s="6"/>
      <c r="G12" s="6">
        <f t="shared" si="0"/>
        <v>0</v>
      </c>
      <c r="H12" s="6"/>
      <c r="I12" s="6">
        <f t="shared" si="1"/>
        <v>0</v>
      </c>
    </row>
    <row r="13" spans="1:9" x14ac:dyDescent="0.25">
      <c r="A13" s="5" t="s">
        <v>13</v>
      </c>
      <c r="B13" s="5"/>
      <c r="C13" s="13" t="s">
        <v>32</v>
      </c>
      <c r="D13" s="3">
        <v>2</v>
      </c>
      <c r="E13" s="3">
        <v>3</v>
      </c>
      <c r="F13" s="6"/>
      <c r="G13" s="6">
        <f t="shared" si="0"/>
        <v>0</v>
      </c>
      <c r="H13" s="6"/>
      <c r="I13" s="6">
        <f t="shared" si="1"/>
        <v>0</v>
      </c>
    </row>
    <row r="14" spans="1:9" ht="15.75" thickBot="1" x14ac:dyDescent="0.3">
      <c r="A14" s="22"/>
      <c r="B14" s="8"/>
      <c r="C14" s="12"/>
      <c r="D14" s="2"/>
      <c r="E14" s="2"/>
      <c r="F14" s="2"/>
      <c r="G14" s="2"/>
      <c r="H14" s="2"/>
      <c r="I14" s="2"/>
    </row>
    <row r="15" spans="1:9" ht="33.75" customHeight="1" thickTop="1" thickBot="1" x14ac:dyDescent="0.3">
      <c r="A15" s="11"/>
      <c r="B15" s="2"/>
      <c r="C15" s="12"/>
      <c r="D15" s="2"/>
      <c r="E15" s="2"/>
      <c r="F15" s="2"/>
      <c r="G15" s="9">
        <f>SUM(G6:G13)</f>
        <v>0</v>
      </c>
      <c r="H15" s="2" t="s">
        <v>36</v>
      </c>
      <c r="I15" s="2"/>
    </row>
    <row r="16" spans="1:9" ht="15.75" thickTop="1" x14ac:dyDescent="0.25">
      <c r="A16" s="2"/>
      <c r="B16" s="2"/>
      <c r="C16" s="12"/>
      <c r="D16" s="2"/>
      <c r="E16" s="2"/>
      <c r="F16" s="2"/>
      <c r="G16" s="2"/>
      <c r="H16" s="2"/>
      <c r="I16" s="2"/>
    </row>
    <row r="17" spans="1:9" x14ac:dyDescent="0.25">
      <c r="A17" s="2" t="s">
        <v>46</v>
      </c>
      <c r="B17" s="2"/>
      <c r="C17" s="12"/>
      <c r="D17" s="2"/>
      <c r="E17" s="2"/>
      <c r="F17" s="2"/>
      <c r="G17" s="2"/>
      <c r="H17" s="2"/>
      <c r="I17" s="2"/>
    </row>
    <row r="18" spans="1:9" x14ac:dyDescent="0.25">
      <c r="A18" s="2" t="s">
        <v>40</v>
      </c>
      <c r="B18" s="2"/>
      <c r="C18" s="12"/>
      <c r="D18" s="2"/>
      <c r="E18" s="2"/>
      <c r="F18" s="2"/>
      <c r="G18" s="2"/>
      <c r="H18" s="2"/>
      <c r="I18" s="2"/>
    </row>
    <row r="19" spans="1:9" x14ac:dyDescent="0.25">
      <c r="A19" s="10" t="s">
        <v>48</v>
      </c>
      <c r="B19" s="2"/>
      <c r="C19" s="1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1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12"/>
      <c r="D21" s="2"/>
      <c r="E21" s="2"/>
      <c r="F21" s="2"/>
      <c r="G21" s="2"/>
      <c r="H21" s="2"/>
      <c r="I21" s="2"/>
    </row>
    <row r="22" spans="1:9" x14ac:dyDescent="0.25">
      <c r="A22" s="2" t="s">
        <v>41</v>
      </c>
      <c r="B22" s="2"/>
      <c r="C22" s="12"/>
      <c r="D22" s="2"/>
      <c r="E22" s="2" t="s">
        <v>42</v>
      </c>
      <c r="F22" s="2"/>
      <c r="G22" s="2"/>
      <c r="H22" s="2" t="s">
        <v>43</v>
      </c>
      <c r="I22" s="2"/>
    </row>
    <row r="23" spans="1:9" x14ac:dyDescent="0.25">
      <c r="A23" s="2" t="s">
        <v>44</v>
      </c>
      <c r="B23" s="2"/>
      <c r="C23" s="12"/>
      <c r="D23" s="2"/>
      <c r="E23" s="2"/>
      <c r="F23" s="2"/>
      <c r="G23" s="2"/>
      <c r="H23" s="2" t="s">
        <v>45</v>
      </c>
      <c r="I23" s="2"/>
    </row>
  </sheetData>
  <pageMargins left="0.7" right="0.7" top="0.75" bottom="0.75" header="0.3" footer="0.3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FFC56-4CFA-4ED5-A171-2DFD4D891B69}">
  <sheetPr>
    <pageSetUpPr fitToPage="1"/>
  </sheetPr>
  <dimension ref="A1:I27"/>
  <sheetViews>
    <sheetView workbookViewId="0">
      <selection activeCell="A3" sqref="A3"/>
    </sheetView>
  </sheetViews>
  <sheetFormatPr defaultRowHeight="15" x14ac:dyDescent="0.25"/>
  <cols>
    <col min="1" max="1" width="34" customWidth="1"/>
    <col min="2" max="2" width="25.5703125" customWidth="1"/>
    <col min="3" max="3" width="9.140625" style="15"/>
    <col min="4" max="4" width="17.28515625" customWidth="1"/>
    <col min="5" max="5" width="11.7109375" customWidth="1"/>
    <col min="6" max="6" width="15.28515625" customWidth="1"/>
    <col min="7" max="7" width="21.5703125" customWidth="1"/>
    <col min="8" max="8" width="20" customWidth="1"/>
    <col min="9" max="9" width="18.140625" customWidth="1"/>
  </cols>
  <sheetData>
    <row r="1" spans="1:9" x14ac:dyDescent="0.25">
      <c r="A1" s="2" t="s">
        <v>52</v>
      </c>
      <c r="B1" s="2"/>
      <c r="C1" s="12"/>
      <c r="D1" s="2"/>
      <c r="E1" s="2"/>
      <c r="F1" s="2"/>
      <c r="G1" s="2"/>
      <c r="H1" s="2"/>
      <c r="I1" s="2"/>
    </row>
    <row r="2" spans="1:9" x14ac:dyDescent="0.25">
      <c r="A2" s="2" t="s">
        <v>58</v>
      </c>
      <c r="B2" s="2"/>
      <c r="C2" s="12"/>
      <c r="D2" s="2"/>
      <c r="E2" s="2"/>
      <c r="F2" s="2"/>
      <c r="G2" s="2"/>
      <c r="H2" s="2"/>
      <c r="I2" s="2"/>
    </row>
    <row r="3" spans="1:9" x14ac:dyDescent="0.25">
      <c r="A3" s="10" t="s">
        <v>1</v>
      </c>
      <c r="B3" s="2"/>
      <c r="C3" s="12"/>
      <c r="D3" s="2"/>
      <c r="E3" s="2"/>
      <c r="F3" s="2"/>
      <c r="G3" s="2"/>
      <c r="H3" s="2"/>
      <c r="I3" s="2"/>
    </row>
    <row r="4" spans="1:9" x14ac:dyDescent="0.25">
      <c r="A4" s="10"/>
      <c r="B4" s="2"/>
      <c r="C4" s="12"/>
      <c r="D4" s="2"/>
      <c r="E4" s="2"/>
      <c r="F4" s="2"/>
      <c r="G4" s="2"/>
      <c r="H4" s="2"/>
      <c r="I4" s="2"/>
    </row>
    <row r="5" spans="1:9" ht="39" x14ac:dyDescent="0.25">
      <c r="A5" s="3" t="s">
        <v>49</v>
      </c>
      <c r="B5" s="3" t="s">
        <v>20</v>
      </c>
      <c r="C5" s="13" t="s">
        <v>2</v>
      </c>
      <c r="D5" s="4" t="s">
        <v>16</v>
      </c>
      <c r="E5" s="3" t="s">
        <v>17</v>
      </c>
      <c r="F5" s="4" t="s">
        <v>18</v>
      </c>
      <c r="G5" s="4" t="s">
        <v>3</v>
      </c>
      <c r="H5" s="4" t="s">
        <v>35</v>
      </c>
      <c r="I5" s="4" t="s">
        <v>19</v>
      </c>
    </row>
    <row r="6" spans="1:9" x14ac:dyDescent="0.25">
      <c r="A6" s="5" t="s">
        <v>4</v>
      </c>
      <c r="B6" s="5"/>
      <c r="C6" s="13" t="s">
        <v>31</v>
      </c>
      <c r="D6" s="3">
        <v>25</v>
      </c>
      <c r="E6" s="3">
        <v>3</v>
      </c>
      <c r="F6" s="6"/>
      <c r="G6" s="6">
        <f t="shared" ref="G6:G17" si="0">D6*E6*F6</f>
        <v>0</v>
      </c>
      <c r="H6" s="6"/>
      <c r="I6" s="6">
        <f t="shared" ref="I6:I17" si="1">G6+H6</f>
        <v>0</v>
      </c>
    </row>
    <row r="7" spans="1:9" x14ac:dyDescent="0.25">
      <c r="A7" s="5" t="s">
        <v>6</v>
      </c>
      <c r="B7" s="5"/>
      <c r="C7" s="13" t="s">
        <v>31</v>
      </c>
      <c r="D7" s="3">
        <v>30</v>
      </c>
      <c r="E7" s="3">
        <v>3</v>
      </c>
      <c r="F7" s="6"/>
      <c r="G7" s="6">
        <f t="shared" si="0"/>
        <v>0</v>
      </c>
      <c r="H7" s="6"/>
      <c r="I7" s="6">
        <f t="shared" si="1"/>
        <v>0</v>
      </c>
    </row>
    <row r="8" spans="1:9" x14ac:dyDescent="0.25">
      <c r="A8" s="5" t="s">
        <v>24</v>
      </c>
      <c r="B8" s="5"/>
      <c r="C8" s="13" t="s">
        <v>31</v>
      </c>
      <c r="D8" s="3">
        <v>20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x14ac:dyDescent="0.25">
      <c r="A9" s="5" t="s">
        <v>26</v>
      </c>
      <c r="B9" s="5" t="s">
        <v>25</v>
      </c>
      <c r="C9" s="13" t="s">
        <v>31</v>
      </c>
      <c r="D9" s="3">
        <v>400</v>
      </c>
      <c r="E9" s="3">
        <v>3</v>
      </c>
      <c r="F9" s="6"/>
      <c r="G9" s="6">
        <f t="shared" si="0"/>
        <v>0</v>
      </c>
      <c r="H9" s="6"/>
      <c r="I9" s="6">
        <f t="shared" si="1"/>
        <v>0</v>
      </c>
    </row>
    <row r="10" spans="1:9" ht="25.5" x14ac:dyDescent="0.25">
      <c r="A10" s="5" t="s">
        <v>26</v>
      </c>
      <c r="B10" s="5" t="s">
        <v>21</v>
      </c>
      <c r="C10" s="13" t="s">
        <v>31</v>
      </c>
      <c r="D10" s="3">
        <v>100</v>
      </c>
      <c r="E10" s="3">
        <v>3</v>
      </c>
      <c r="F10" s="6"/>
      <c r="G10" s="6">
        <f t="shared" si="0"/>
        <v>0</v>
      </c>
      <c r="H10" s="6"/>
      <c r="I10" s="6">
        <f t="shared" si="1"/>
        <v>0</v>
      </c>
    </row>
    <row r="11" spans="1:9" x14ac:dyDescent="0.25">
      <c r="A11" s="5" t="s">
        <v>8</v>
      </c>
      <c r="B11" s="5"/>
      <c r="C11" s="13" t="s">
        <v>31</v>
      </c>
      <c r="D11" s="3">
        <v>20</v>
      </c>
      <c r="E11" s="3">
        <v>3</v>
      </c>
      <c r="F11" s="6"/>
      <c r="G11" s="6">
        <f t="shared" si="0"/>
        <v>0</v>
      </c>
      <c r="H11" s="6"/>
      <c r="I11" s="6">
        <f t="shared" si="1"/>
        <v>0</v>
      </c>
    </row>
    <row r="12" spans="1:9" x14ac:dyDescent="0.25">
      <c r="A12" s="5" t="s">
        <v>10</v>
      </c>
      <c r="B12" s="5"/>
      <c r="C12" s="13" t="s">
        <v>31</v>
      </c>
      <c r="D12" s="3">
        <v>50</v>
      </c>
      <c r="E12" s="3">
        <v>3</v>
      </c>
      <c r="F12" s="6"/>
      <c r="G12" s="6">
        <f t="shared" si="0"/>
        <v>0</v>
      </c>
      <c r="H12" s="6"/>
      <c r="I12" s="6">
        <f t="shared" si="1"/>
        <v>0</v>
      </c>
    </row>
    <row r="13" spans="1:9" x14ac:dyDescent="0.25">
      <c r="A13" s="5" t="s">
        <v>11</v>
      </c>
      <c r="B13" s="5"/>
      <c r="C13" s="13" t="s">
        <v>32</v>
      </c>
      <c r="D13" s="3">
        <v>1200</v>
      </c>
      <c r="E13" s="3">
        <v>3</v>
      </c>
      <c r="F13" s="6"/>
      <c r="G13" s="6">
        <f t="shared" si="0"/>
        <v>0</v>
      </c>
      <c r="H13" s="6"/>
      <c r="I13" s="6">
        <f t="shared" si="1"/>
        <v>0</v>
      </c>
    </row>
    <row r="14" spans="1:9" x14ac:dyDescent="0.25">
      <c r="A14" s="5" t="s">
        <v>51</v>
      </c>
      <c r="B14" s="5"/>
      <c r="C14" s="13" t="s">
        <v>32</v>
      </c>
      <c r="D14" s="3">
        <v>1200</v>
      </c>
      <c r="E14" s="3">
        <v>3</v>
      </c>
      <c r="F14" s="6"/>
      <c r="G14" s="6">
        <f t="shared" ref="G14" si="2">D14*E14*F14</f>
        <v>0</v>
      </c>
      <c r="H14" s="6"/>
      <c r="I14" s="6">
        <f t="shared" ref="I14" si="3">G14+H14</f>
        <v>0</v>
      </c>
    </row>
    <row r="15" spans="1:9" x14ac:dyDescent="0.25">
      <c r="A15" s="5" t="s">
        <v>12</v>
      </c>
      <c r="B15" s="5"/>
      <c r="C15" s="13" t="s">
        <v>32</v>
      </c>
      <c r="D15" s="3">
        <v>1</v>
      </c>
      <c r="E15" s="3">
        <v>3</v>
      </c>
      <c r="F15" s="6"/>
      <c r="G15" s="6">
        <f t="shared" si="0"/>
        <v>0</v>
      </c>
      <c r="H15" s="6"/>
      <c r="I15" s="6">
        <f t="shared" si="1"/>
        <v>0</v>
      </c>
    </row>
    <row r="16" spans="1:9" x14ac:dyDescent="0.25">
      <c r="A16" s="5" t="s">
        <v>13</v>
      </c>
      <c r="B16" s="5"/>
      <c r="C16" s="13" t="s">
        <v>32</v>
      </c>
      <c r="D16" s="3">
        <v>3</v>
      </c>
      <c r="E16" s="3">
        <v>3</v>
      </c>
      <c r="F16" s="6"/>
      <c r="G16" s="6">
        <f t="shared" si="0"/>
        <v>0</v>
      </c>
      <c r="H16" s="6"/>
      <c r="I16" s="6">
        <f t="shared" si="1"/>
        <v>0</v>
      </c>
    </row>
    <row r="17" spans="1:9" x14ac:dyDescent="0.25">
      <c r="A17" s="5" t="s">
        <v>14</v>
      </c>
      <c r="B17" s="5"/>
      <c r="C17" s="13" t="s">
        <v>33</v>
      </c>
      <c r="D17" s="21">
        <v>6.7119999999999997</v>
      </c>
      <c r="E17" s="3">
        <v>3</v>
      </c>
      <c r="F17" s="6"/>
      <c r="G17" s="6">
        <f t="shared" si="0"/>
        <v>0</v>
      </c>
      <c r="H17" s="6"/>
      <c r="I17" s="6">
        <f t="shared" si="1"/>
        <v>0</v>
      </c>
    </row>
    <row r="18" spans="1:9" ht="15.75" thickBot="1" x14ac:dyDescent="0.3">
      <c r="A18" s="7"/>
      <c r="B18" s="8"/>
      <c r="C18" s="12"/>
      <c r="D18" s="2"/>
      <c r="E18" s="2"/>
      <c r="F18" s="2"/>
      <c r="G18" s="2"/>
      <c r="H18" s="2"/>
      <c r="I18" s="2"/>
    </row>
    <row r="19" spans="1:9" ht="32.25" customHeight="1" thickTop="1" thickBot="1" x14ac:dyDescent="0.3">
      <c r="A19" s="11"/>
      <c r="B19" s="2"/>
      <c r="C19" s="12"/>
      <c r="D19" s="2"/>
      <c r="E19" s="2"/>
      <c r="F19" s="2"/>
      <c r="G19" s="9">
        <f>SUM(G6:G17)</f>
        <v>0</v>
      </c>
      <c r="H19" s="2" t="s">
        <v>36</v>
      </c>
      <c r="I19" s="2"/>
    </row>
    <row r="20" spans="1:9" ht="15.75" thickTop="1" x14ac:dyDescent="0.25">
      <c r="A20" s="2"/>
      <c r="B20" s="2"/>
      <c r="C20" s="12"/>
      <c r="D20" s="2"/>
      <c r="E20" s="2"/>
      <c r="F20" s="2"/>
      <c r="G20" s="2"/>
      <c r="H20" s="2"/>
      <c r="I20" s="2"/>
    </row>
    <row r="21" spans="1:9" x14ac:dyDescent="0.25">
      <c r="A21" s="2" t="s">
        <v>46</v>
      </c>
      <c r="B21" s="2"/>
      <c r="C21" s="12"/>
      <c r="D21" s="2"/>
      <c r="E21" s="2"/>
      <c r="F21" s="2"/>
      <c r="G21" s="2"/>
      <c r="H21" s="2"/>
      <c r="I21" s="2"/>
    </row>
    <row r="22" spans="1:9" x14ac:dyDescent="0.25">
      <c r="A22" s="2" t="s">
        <v>40</v>
      </c>
      <c r="B22" s="2"/>
      <c r="C22" s="12"/>
      <c r="D22" s="2"/>
      <c r="E22" s="2"/>
      <c r="F22" s="2"/>
      <c r="G22" s="2"/>
      <c r="H22" s="2"/>
      <c r="I22" s="2"/>
    </row>
    <row r="23" spans="1:9" x14ac:dyDescent="0.25">
      <c r="A23" s="10" t="s">
        <v>48</v>
      </c>
      <c r="B23" s="2"/>
      <c r="C23" s="1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1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12"/>
      <c r="D25" s="2"/>
      <c r="E25" s="2"/>
      <c r="F25" s="2"/>
      <c r="G25" s="2"/>
      <c r="H25" s="2"/>
      <c r="I25" s="2"/>
    </row>
    <row r="26" spans="1:9" x14ac:dyDescent="0.25">
      <c r="A26" s="2" t="s">
        <v>41</v>
      </c>
      <c r="B26" s="2"/>
      <c r="C26" s="12"/>
      <c r="D26" s="2"/>
      <c r="E26" s="2" t="s">
        <v>42</v>
      </c>
      <c r="F26" s="2"/>
      <c r="G26" s="2"/>
      <c r="H26" s="2" t="s">
        <v>43</v>
      </c>
      <c r="I26" s="2"/>
    </row>
    <row r="27" spans="1:9" x14ac:dyDescent="0.25">
      <c r="A27" s="2" t="s">
        <v>44</v>
      </c>
      <c r="B27" s="2"/>
      <c r="C27" s="12"/>
      <c r="D27" s="2"/>
      <c r="E27" s="2"/>
      <c r="F27" s="2"/>
      <c r="G27" s="2"/>
      <c r="H27" s="2" t="s">
        <v>45</v>
      </c>
      <c r="I27" s="2"/>
    </row>
  </sheetData>
  <pageMargins left="0.7" right="0.7" top="0.75" bottom="0.75" header="0.3" footer="0.3"/>
  <pageSetup paperSize="9" scale="7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F874B-ED0A-46F9-A462-00BB58DC5C75}">
  <sheetPr>
    <pageSetUpPr fitToPage="1"/>
  </sheetPr>
  <dimension ref="A1:I34"/>
  <sheetViews>
    <sheetView workbookViewId="0">
      <selection activeCell="A3" sqref="A3"/>
    </sheetView>
  </sheetViews>
  <sheetFormatPr defaultRowHeight="15" x14ac:dyDescent="0.25"/>
  <cols>
    <col min="1" max="1" width="33.140625" customWidth="1"/>
    <col min="2" max="2" width="26.140625" customWidth="1"/>
    <col min="3" max="3" width="9.140625" style="15"/>
    <col min="4" max="4" width="15.7109375" customWidth="1"/>
    <col min="5" max="5" width="14.5703125" customWidth="1"/>
    <col min="6" max="6" width="15.42578125" customWidth="1"/>
    <col min="7" max="7" width="19.28515625" customWidth="1"/>
    <col min="8" max="8" width="18.28515625" customWidth="1"/>
    <col min="9" max="9" width="18.5703125" customWidth="1"/>
  </cols>
  <sheetData>
    <row r="1" spans="1:9" x14ac:dyDescent="0.25">
      <c r="A1" s="2" t="s">
        <v>52</v>
      </c>
      <c r="B1" s="2"/>
      <c r="C1" s="12"/>
      <c r="D1" s="2"/>
      <c r="E1" s="2"/>
      <c r="F1" s="2"/>
      <c r="G1" s="2"/>
      <c r="H1" s="2"/>
      <c r="I1" s="2"/>
    </row>
    <row r="2" spans="1:9" x14ac:dyDescent="0.25">
      <c r="A2" s="2" t="s">
        <v>59</v>
      </c>
      <c r="B2" s="2"/>
      <c r="C2" s="12"/>
      <c r="D2" s="2"/>
      <c r="E2" s="2"/>
      <c r="F2" s="2"/>
      <c r="G2" s="2"/>
      <c r="H2" s="2"/>
      <c r="I2" s="2"/>
    </row>
    <row r="3" spans="1:9" x14ac:dyDescent="0.25">
      <c r="A3" s="10" t="s">
        <v>1</v>
      </c>
      <c r="B3" s="2"/>
      <c r="C3" s="12"/>
      <c r="D3" s="2"/>
      <c r="E3" s="2"/>
      <c r="F3" s="2"/>
      <c r="G3" s="2"/>
      <c r="H3" s="2"/>
      <c r="I3" s="2"/>
    </row>
    <row r="4" spans="1:9" x14ac:dyDescent="0.25">
      <c r="A4" s="2"/>
      <c r="B4" s="2"/>
      <c r="C4" s="12"/>
      <c r="D4" s="2"/>
      <c r="E4" s="2"/>
      <c r="F4" s="2"/>
      <c r="G4" s="2"/>
      <c r="H4" s="2"/>
      <c r="I4" s="2"/>
    </row>
    <row r="5" spans="1:9" ht="39" x14ac:dyDescent="0.25">
      <c r="A5" s="3" t="s">
        <v>49</v>
      </c>
      <c r="B5" s="3" t="s">
        <v>20</v>
      </c>
      <c r="C5" s="13" t="s">
        <v>2</v>
      </c>
      <c r="D5" s="4" t="s">
        <v>16</v>
      </c>
      <c r="E5" s="4" t="s">
        <v>17</v>
      </c>
      <c r="F5" s="4" t="s">
        <v>18</v>
      </c>
      <c r="G5" s="4" t="s">
        <v>3</v>
      </c>
      <c r="H5" s="4" t="s">
        <v>35</v>
      </c>
      <c r="I5" s="4" t="s">
        <v>19</v>
      </c>
    </row>
    <row r="6" spans="1:9" x14ac:dyDescent="0.25">
      <c r="A6" s="5" t="s">
        <v>6</v>
      </c>
      <c r="B6" s="5"/>
      <c r="C6" s="13" t="s">
        <v>31</v>
      </c>
      <c r="D6" s="3">
        <v>10</v>
      </c>
      <c r="E6" s="3">
        <v>3</v>
      </c>
      <c r="F6" s="6"/>
      <c r="G6" s="6">
        <f t="shared" ref="G6:G18" si="0">D6*E6*F6</f>
        <v>0</v>
      </c>
      <c r="H6" s="6"/>
      <c r="I6" s="6">
        <f t="shared" ref="I6:I18" si="1">G6+H6</f>
        <v>0</v>
      </c>
    </row>
    <row r="7" spans="1:9" x14ac:dyDescent="0.25">
      <c r="A7" s="5" t="s">
        <v>24</v>
      </c>
      <c r="B7" s="5"/>
      <c r="C7" s="13" t="s">
        <v>31</v>
      </c>
      <c r="D7" s="3">
        <v>130</v>
      </c>
      <c r="E7" s="3">
        <v>3</v>
      </c>
      <c r="F7" s="6"/>
      <c r="G7" s="6">
        <f t="shared" si="0"/>
        <v>0</v>
      </c>
      <c r="H7" s="6"/>
      <c r="I7" s="6">
        <f t="shared" si="1"/>
        <v>0</v>
      </c>
    </row>
    <row r="8" spans="1:9" x14ac:dyDescent="0.25">
      <c r="A8" s="5" t="s">
        <v>26</v>
      </c>
      <c r="B8" s="5" t="s">
        <v>25</v>
      </c>
      <c r="C8" s="13" t="s">
        <v>31</v>
      </c>
      <c r="D8" s="3">
        <v>220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ht="25.5" x14ac:dyDescent="0.25">
      <c r="A9" s="5" t="s">
        <v>26</v>
      </c>
      <c r="B9" s="5" t="s">
        <v>21</v>
      </c>
      <c r="C9" s="13" t="s">
        <v>31</v>
      </c>
      <c r="D9" s="3">
        <v>30</v>
      </c>
      <c r="E9" s="3">
        <v>3</v>
      </c>
      <c r="F9" s="6"/>
      <c r="G9" s="6">
        <f t="shared" si="0"/>
        <v>0</v>
      </c>
      <c r="H9" s="6"/>
      <c r="I9" s="6">
        <f t="shared" si="1"/>
        <v>0</v>
      </c>
    </row>
    <row r="10" spans="1:9" x14ac:dyDescent="0.25">
      <c r="A10" s="5" t="s">
        <v>7</v>
      </c>
      <c r="B10" s="5" t="s">
        <v>25</v>
      </c>
      <c r="C10" s="13" t="s">
        <v>31</v>
      </c>
      <c r="D10" s="3">
        <v>120</v>
      </c>
      <c r="E10" s="3">
        <v>3</v>
      </c>
      <c r="F10" s="6"/>
      <c r="G10" s="6">
        <f t="shared" si="0"/>
        <v>0</v>
      </c>
      <c r="H10" s="6"/>
      <c r="I10" s="6">
        <f t="shared" si="1"/>
        <v>0</v>
      </c>
    </row>
    <row r="11" spans="1:9" ht="25.5" x14ac:dyDescent="0.25">
      <c r="A11" s="5" t="s">
        <v>7</v>
      </c>
      <c r="B11" s="5" t="s">
        <v>21</v>
      </c>
      <c r="C11" s="13" t="s">
        <v>31</v>
      </c>
      <c r="D11" s="3">
        <v>80</v>
      </c>
      <c r="E11" s="3">
        <v>3</v>
      </c>
      <c r="F11" s="6"/>
      <c r="G11" s="6">
        <f t="shared" si="0"/>
        <v>0</v>
      </c>
      <c r="H11" s="6"/>
      <c r="I11" s="6">
        <f t="shared" si="1"/>
        <v>0</v>
      </c>
    </row>
    <row r="12" spans="1:9" x14ac:dyDescent="0.25">
      <c r="A12" s="5" t="s">
        <v>9</v>
      </c>
      <c r="B12" s="5"/>
      <c r="C12" s="13" t="s">
        <v>31</v>
      </c>
      <c r="D12" s="3">
        <v>120</v>
      </c>
      <c r="E12" s="3">
        <v>3</v>
      </c>
      <c r="F12" s="6"/>
      <c r="G12" s="6">
        <f t="shared" si="0"/>
        <v>0</v>
      </c>
      <c r="H12" s="6"/>
      <c r="I12" s="6">
        <f t="shared" si="1"/>
        <v>0</v>
      </c>
    </row>
    <row r="13" spans="1:9" x14ac:dyDescent="0.25">
      <c r="A13" s="5" t="s">
        <v>10</v>
      </c>
      <c r="B13" s="5"/>
      <c r="C13" s="13" t="s">
        <v>31</v>
      </c>
      <c r="D13" s="3">
        <v>60</v>
      </c>
      <c r="E13" s="3">
        <v>3</v>
      </c>
      <c r="F13" s="6"/>
      <c r="G13" s="6">
        <f t="shared" si="0"/>
        <v>0</v>
      </c>
      <c r="H13" s="6"/>
      <c r="I13" s="6">
        <f t="shared" si="1"/>
        <v>0</v>
      </c>
    </row>
    <row r="14" spans="1:9" x14ac:dyDescent="0.25">
      <c r="A14" s="5" t="s">
        <v>11</v>
      </c>
      <c r="B14" s="5"/>
      <c r="C14" s="13" t="s">
        <v>32</v>
      </c>
      <c r="D14" s="3">
        <v>700</v>
      </c>
      <c r="E14" s="3">
        <v>3</v>
      </c>
      <c r="F14" s="6"/>
      <c r="G14" s="6">
        <f t="shared" si="0"/>
        <v>0</v>
      </c>
      <c r="H14" s="6"/>
      <c r="I14" s="6">
        <f t="shared" si="1"/>
        <v>0</v>
      </c>
    </row>
    <row r="15" spans="1:9" x14ac:dyDescent="0.25">
      <c r="A15" s="5" t="s">
        <v>51</v>
      </c>
      <c r="B15" s="5"/>
      <c r="C15" s="13" t="s">
        <v>32</v>
      </c>
      <c r="D15" s="3">
        <v>700</v>
      </c>
      <c r="E15" s="3">
        <v>3</v>
      </c>
      <c r="F15" s="6"/>
      <c r="G15" s="6">
        <f t="shared" ref="G15" si="2">D15*E15*F15</f>
        <v>0</v>
      </c>
      <c r="H15" s="6"/>
      <c r="I15" s="6">
        <f t="shared" ref="I15" si="3">G15+H15</f>
        <v>0</v>
      </c>
    </row>
    <row r="16" spans="1:9" x14ac:dyDescent="0.25">
      <c r="A16" s="5" t="s">
        <v>12</v>
      </c>
      <c r="B16" s="5"/>
      <c r="C16" s="13" t="s">
        <v>32</v>
      </c>
      <c r="D16" s="3">
        <v>2</v>
      </c>
      <c r="E16" s="3">
        <v>3</v>
      </c>
      <c r="F16" s="6"/>
      <c r="G16" s="6">
        <f t="shared" si="0"/>
        <v>0</v>
      </c>
      <c r="H16" s="6"/>
      <c r="I16" s="6">
        <f t="shared" si="1"/>
        <v>0</v>
      </c>
    </row>
    <row r="17" spans="1:9" x14ac:dyDescent="0.25">
      <c r="A17" s="5" t="s">
        <v>13</v>
      </c>
      <c r="B17" s="5"/>
      <c r="C17" s="13" t="s">
        <v>32</v>
      </c>
      <c r="D17" s="3">
        <v>5</v>
      </c>
      <c r="E17" s="3">
        <v>3</v>
      </c>
      <c r="F17" s="6"/>
      <c r="G17" s="6">
        <f t="shared" si="0"/>
        <v>0</v>
      </c>
      <c r="H17" s="6"/>
      <c r="I17" s="6">
        <f t="shared" si="1"/>
        <v>0</v>
      </c>
    </row>
    <row r="18" spans="1:9" x14ac:dyDescent="0.25">
      <c r="A18" s="5" t="s">
        <v>14</v>
      </c>
      <c r="B18" s="5"/>
      <c r="C18" s="13" t="s">
        <v>33</v>
      </c>
      <c r="D18" s="21">
        <v>9.9190000000000005</v>
      </c>
      <c r="E18" s="3">
        <v>3</v>
      </c>
      <c r="F18" s="6"/>
      <c r="G18" s="6">
        <f t="shared" si="0"/>
        <v>0</v>
      </c>
      <c r="H18" s="6"/>
      <c r="I18" s="6">
        <f t="shared" si="1"/>
        <v>0</v>
      </c>
    </row>
    <row r="19" spans="1:9" ht="15.75" thickBot="1" x14ac:dyDescent="0.3">
      <c r="A19" s="7"/>
      <c r="B19" s="8"/>
      <c r="C19" s="12"/>
      <c r="D19" s="2"/>
      <c r="E19" s="2"/>
      <c r="F19" s="2"/>
      <c r="G19" s="2"/>
      <c r="H19" s="2"/>
      <c r="I19" s="2"/>
    </row>
    <row r="20" spans="1:9" ht="33.75" customHeight="1" thickTop="1" thickBot="1" x14ac:dyDescent="0.3">
      <c r="A20" s="11"/>
      <c r="B20" s="2"/>
      <c r="C20" s="12"/>
      <c r="D20" s="2"/>
      <c r="E20" s="2"/>
      <c r="F20" s="2"/>
      <c r="G20" s="23">
        <f>SUM(G6:G18)</f>
        <v>0</v>
      </c>
      <c r="H20" s="2" t="s">
        <v>36</v>
      </c>
      <c r="I20" s="2"/>
    </row>
    <row r="21" spans="1:9" ht="15.75" thickTop="1" x14ac:dyDescent="0.25">
      <c r="A21" s="2"/>
      <c r="B21" s="2"/>
      <c r="C21" s="12"/>
      <c r="D21" s="2"/>
      <c r="E21" s="2"/>
      <c r="F21" s="2"/>
      <c r="G21" s="2"/>
      <c r="H21" s="2"/>
      <c r="I21" s="2"/>
    </row>
    <row r="22" spans="1:9" x14ac:dyDescent="0.25">
      <c r="A22" s="2" t="s">
        <v>46</v>
      </c>
      <c r="B22" s="2"/>
      <c r="C22" s="12"/>
      <c r="D22" s="2"/>
      <c r="E22" s="2"/>
      <c r="F22" s="2"/>
      <c r="G22" s="2"/>
      <c r="H22" s="2"/>
      <c r="I22" s="2"/>
    </row>
    <row r="23" spans="1:9" x14ac:dyDescent="0.25">
      <c r="A23" s="2" t="s">
        <v>40</v>
      </c>
      <c r="B23" s="2"/>
      <c r="C23" s="12"/>
      <c r="D23" s="2"/>
      <c r="E23" s="2"/>
      <c r="F23" s="2"/>
      <c r="G23" s="2"/>
      <c r="H23" s="2"/>
      <c r="I23" s="2"/>
    </row>
    <row r="24" spans="1:9" x14ac:dyDescent="0.25">
      <c r="A24" s="10" t="s">
        <v>48</v>
      </c>
      <c r="B24" s="2"/>
      <c r="C24" s="1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1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12"/>
      <c r="D26" s="2"/>
      <c r="E26" s="2"/>
      <c r="F26" s="2"/>
      <c r="G26" s="2"/>
      <c r="H26" s="2"/>
      <c r="I26" s="2"/>
    </row>
    <row r="27" spans="1:9" x14ac:dyDescent="0.25">
      <c r="A27" s="2" t="s">
        <v>41</v>
      </c>
      <c r="B27" s="2"/>
      <c r="C27" s="12"/>
      <c r="D27" s="2"/>
      <c r="E27" s="2" t="s">
        <v>42</v>
      </c>
      <c r="F27" s="2"/>
      <c r="G27" s="2"/>
      <c r="H27" s="2" t="s">
        <v>43</v>
      </c>
      <c r="I27" s="2"/>
    </row>
    <row r="28" spans="1:9" x14ac:dyDescent="0.25">
      <c r="A28" s="2" t="s">
        <v>44</v>
      </c>
      <c r="B28" s="2"/>
      <c r="C28" s="12"/>
      <c r="D28" s="2"/>
      <c r="E28" s="2"/>
      <c r="F28" s="2"/>
      <c r="G28" s="2"/>
      <c r="H28" s="2" t="s">
        <v>45</v>
      </c>
      <c r="I28" s="2"/>
    </row>
    <row r="29" spans="1:9" x14ac:dyDescent="0.25">
      <c r="A29" s="2"/>
      <c r="B29" s="2"/>
      <c r="C29" s="12"/>
      <c r="D29" s="2"/>
      <c r="E29" s="2"/>
      <c r="F29" s="2"/>
      <c r="G29" s="2"/>
      <c r="H29" s="2"/>
      <c r="I29" s="2"/>
    </row>
    <row r="30" spans="1:9" x14ac:dyDescent="0.25">
      <c r="A30" s="2"/>
      <c r="B30" s="2"/>
      <c r="C30" s="12"/>
      <c r="D30" s="2"/>
      <c r="E30" s="2"/>
      <c r="F30" s="2"/>
      <c r="G30" s="2"/>
      <c r="H30" s="2"/>
      <c r="I30" s="2"/>
    </row>
    <row r="31" spans="1:9" x14ac:dyDescent="0.25">
      <c r="A31" s="2"/>
      <c r="B31" s="2"/>
      <c r="C31" s="12"/>
      <c r="D31" s="2"/>
      <c r="E31" s="2"/>
      <c r="F31" s="2"/>
      <c r="G31" s="2"/>
      <c r="H31" s="2"/>
      <c r="I31" s="2"/>
    </row>
    <row r="32" spans="1:9" x14ac:dyDescent="0.25">
      <c r="A32" s="2"/>
      <c r="B32" s="2"/>
      <c r="C32" s="12"/>
      <c r="D32" s="2"/>
      <c r="E32" s="2"/>
      <c r="F32" s="2"/>
      <c r="G32" s="2"/>
      <c r="H32" s="2"/>
      <c r="I32" s="2"/>
    </row>
    <row r="33" spans="1:9" x14ac:dyDescent="0.25">
      <c r="A33" s="2"/>
      <c r="B33" s="2"/>
      <c r="C33" s="12"/>
      <c r="D33" s="2"/>
      <c r="E33" s="2"/>
      <c r="F33" s="2"/>
      <c r="G33" s="2"/>
      <c r="H33" s="2"/>
      <c r="I33" s="2"/>
    </row>
    <row r="34" spans="1:9" x14ac:dyDescent="0.25">
      <c r="A34" s="2"/>
      <c r="B34" s="2"/>
      <c r="C34" s="12"/>
      <c r="D34" s="2"/>
      <c r="E34" s="2"/>
      <c r="F34" s="2"/>
      <c r="G34" s="2"/>
      <c r="H34" s="2"/>
      <c r="I34" s="2"/>
    </row>
  </sheetData>
  <pageMargins left="0.7" right="0.7" top="0.75" bottom="0.75" header="0.3" footer="0.3"/>
  <pageSetup paperSize="9" scale="7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D84A8-350C-4F80-98BC-0E4A297D4EA1}">
  <sheetPr>
    <pageSetUpPr fitToPage="1"/>
  </sheetPr>
  <dimension ref="A1:I30"/>
  <sheetViews>
    <sheetView workbookViewId="0">
      <selection activeCell="D20" sqref="D20"/>
    </sheetView>
  </sheetViews>
  <sheetFormatPr defaultRowHeight="15" x14ac:dyDescent="0.25"/>
  <cols>
    <col min="1" max="1" width="32.85546875" customWidth="1"/>
    <col min="2" max="2" width="26" customWidth="1"/>
    <col min="3" max="3" width="9.140625" style="15"/>
    <col min="4" max="4" width="15.7109375" customWidth="1"/>
    <col min="5" max="5" width="14.5703125" customWidth="1"/>
    <col min="6" max="6" width="16.5703125" customWidth="1"/>
    <col min="7" max="7" width="20.42578125" customWidth="1"/>
    <col min="8" max="8" width="17.5703125" customWidth="1"/>
    <col min="9" max="9" width="20" customWidth="1"/>
  </cols>
  <sheetData>
    <row r="1" spans="1:9" x14ac:dyDescent="0.25">
      <c r="A1" s="2" t="s">
        <v>52</v>
      </c>
      <c r="B1" s="2"/>
      <c r="C1" s="12"/>
      <c r="D1" s="2"/>
      <c r="E1" s="2"/>
      <c r="F1" s="2"/>
      <c r="G1" s="2"/>
      <c r="H1" s="2"/>
      <c r="I1" s="2"/>
    </row>
    <row r="2" spans="1:9" x14ac:dyDescent="0.25">
      <c r="A2" s="2" t="s">
        <v>60</v>
      </c>
      <c r="B2" s="2"/>
      <c r="C2" s="12"/>
      <c r="D2" s="2"/>
      <c r="E2" s="2"/>
      <c r="F2" s="2"/>
      <c r="G2" s="2"/>
      <c r="H2" s="2"/>
      <c r="I2" s="2"/>
    </row>
    <row r="3" spans="1:9" x14ac:dyDescent="0.25">
      <c r="A3" s="10" t="s">
        <v>1</v>
      </c>
      <c r="B3" s="2"/>
      <c r="C3" s="12"/>
      <c r="D3" s="2"/>
      <c r="E3" s="2"/>
      <c r="F3" s="2"/>
      <c r="G3" s="2"/>
      <c r="H3" s="2"/>
      <c r="I3" s="2"/>
    </row>
    <row r="4" spans="1:9" x14ac:dyDescent="0.25">
      <c r="A4" s="2"/>
      <c r="B4" s="2"/>
      <c r="C4" s="12"/>
      <c r="D4" s="2"/>
      <c r="E4" s="2"/>
      <c r="F4" s="2"/>
      <c r="G4" s="2"/>
      <c r="H4" s="2"/>
      <c r="I4" s="2"/>
    </row>
    <row r="5" spans="1:9" ht="39" x14ac:dyDescent="0.25">
      <c r="A5" s="3" t="s">
        <v>49</v>
      </c>
      <c r="B5" s="3" t="s">
        <v>20</v>
      </c>
      <c r="C5" s="13" t="s">
        <v>2</v>
      </c>
      <c r="D5" s="4" t="s">
        <v>16</v>
      </c>
      <c r="E5" s="3" t="s">
        <v>17</v>
      </c>
      <c r="F5" s="4" t="s">
        <v>18</v>
      </c>
      <c r="G5" s="4" t="s">
        <v>3</v>
      </c>
      <c r="H5" s="4" t="s">
        <v>35</v>
      </c>
      <c r="I5" s="4" t="s">
        <v>19</v>
      </c>
    </row>
    <row r="6" spans="1:9" x14ac:dyDescent="0.25">
      <c r="A6" s="5" t="s">
        <v>22</v>
      </c>
      <c r="B6" s="5" t="s">
        <v>25</v>
      </c>
      <c r="C6" s="13" t="s">
        <v>31</v>
      </c>
      <c r="D6" s="3">
        <v>500</v>
      </c>
      <c r="E6" s="3">
        <v>3</v>
      </c>
      <c r="F6" s="6"/>
      <c r="G6" s="6">
        <f>D6*E6*F6</f>
        <v>0</v>
      </c>
      <c r="H6" s="6"/>
      <c r="I6" s="6">
        <f>G6+H6</f>
        <v>0</v>
      </c>
    </row>
    <row r="7" spans="1:9" ht="25.5" x14ac:dyDescent="0.25">
      <c r="A7" s="5" t="s">
        <v>23</v>
      </c>
      <c r="B7" s="5" t="s">
        <v>21</v>
      </c>
      <c r="C7" s="13" t="s">
        <v>31</v>
      </c>
      <c r="D7" s="3">
        <v>100</v>
      </c>
      <c r="E7" s="3">
        <v>3</v>
      </c>
      <c r="F7" s="6"/>
      <c r="G7" s="6">
        <f t="shared" ref="G7:G20" si="0">D7*E7*F7</f>
        <v>0</v>
      </c>
      <c r="H7" s="6"/>
      <c r="I7" s="6">
        <f t="shared" ref="I7:I20" si="1">G7+H7</f>
        <v>0</v>
      </c>
    </row>
    <row r="8" spans="1:9" x14ac:dyDescent="0.25">
      <c r="A8" s="5" t="s">
        <v>4</v>
      </c>
      <c r="B8" s="5"/>
      <c r="C8" s="13" t="s">
        <v>31</v>
      </c>
      <c r="D8" s="3">
        <v>60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x14ac:dyDescent="0.25">
      <c r="A9" s="5" t="s">
        <v>6</v>
      </c>
      <c r="B9" s="5"/>
      <c r="C9" s="13" t="s">
        <v>31</v>
      </c>
      <c r="D9" s="3">
        <v>150</v>
      </c>
      <c r="E9" s="3">
        <v>3</v>
      </c>
      <c r="F9" s="6"/>
      <c r="G9" s="6">
        <f t="shared" si="0"/>
        <v>0</v>
      </c>
      <c r="H9" s="6"/>
      <c r="I9" s="6">
        <f t="shared" si="1"/>
        <v>0</v>
      </c>
    </row>
    <row r="10" spans="1:9" x14ac:dyDescent="0.25">
      <c r="A10" s="5" t="s">
        <v>24</v>
      </c>
      <c r="B10" s="5"/>
      <c r="C10" s="13" t="s">
        <v>31</v>
      </c>
      <c r="D10" s="3">
        <v>60</v>
      </c>
      <c r="E10" s="3">
        <v>3</v>
      </c>
      <c r="F10" s="6"/>
      <c r="G10" s="6">
        <f t="shared" si="0"/>
        <v>0</v>
      </c>
      <c r="H10" s="6"/>
      <c r="I10" s="6">
        <f t="shared" si="1"/>
        <v>0</v>
      </c>
    </row>
    <row r="11" spans="1:9" x14ac:dyDescent="0.25">
      <c r="A11" s="5" t="s">
        <v>26</v>
      </c>
      <c r="B11" s="5" t="s">
        <v>25</v>
      </c>
      <c r="C11" s="13" t="s">
        <v>31</v>
      </c>
      <c r="D11" s="3">
        <v>750</v>
      </c>
      <c r="E11" s="3">
        <v>3</v>
      </c>
      <c r="F11" s="6"/>
      <c r="G11" s="6">
        <f t="shared" si="0"/>
        <v>0</v>
      </c>
      <c r="H11" s="6"/>
      <c r="I11" s="6">
        <f t="shared" si="1"/>
        <v>0</v>
      </c>
    </row>
    <row r="12" spans="1:9" x14ac:dyDescent="0.25">
      <c r="A12" s="5" t="s">
        <v>7</v>
      </c>
      <c r="B12" s="5" t="s">
        <v>25</v>
      </c>
      <c r="C12" s="13" t="s">
        <v>31</v>
      </c>
      <c r="D12" s="3">
        <v>100</v>
      </c>
      <c r="E12" s="3">
        <v>3</v>
      </c>
      <c r="F12" s="6"/>
      <c r="G12" s="6">
        <f t="shared" si="0"/>
        <v>0</v>
      </c>
      <c r="H12" s="6"/>
      <c r="I12" s="6">
        <f t="shared" si="1"/>
        <v>0</v>
      </c>
    </row>
    <row r="13" spans="1:9" x14ac:dyDescent="0.25">
      <c r="A13" s="5" t="s">
        <v>8</v>
      </c>
      <c r="B13" s="5"/>
      <c r="C13" s="13" t="s">
        <v>31</v>
      </c>
      <c r="D13" s="3">
        <v>50</v>
      </c>
      <c r="E13" s="3">
        <v>3</v>
      </c>
      <c r="F13" s="6"/>
      <c r="G13" s="6">
        <f t="shared" si="0"/>
        <v>0</v>
      </c>
      <c r="H13" s="6"/>
      <c r="I13" s="6">
        <f t="shared" si="1"/>
        <v>0</v>
      </c>
    </row>
    <row r="14" spans="1:9" x14ac:dyDescent="0.25">
      <c r="A14" s="5" t="s">
        <v>9</v>
      </c>
      <c r="B14" s="5"/>
      <c r="C14" s="13" t="s">
        <v>31</v>
      </c>
      <c r="D14" s="3">
        <v>150</v>
      </c>
      <c r="E14" s="3">
        <v>3</v>
      </c>
      <c r="F14" s="6"/>
      <c r="G14" s="6">
        <f t="shared" si="0"/>
        <v>0</v>
      </c>
      <c r="H14" s="6"/>
      <c r="I14" s="6">
        <f t="shared" si="1"/>
        <v>0</v>
      </c>
    </row>
    <row r="15" spans="1:9" x14ac:dyDescent="0.25">
      <c r="A15" s="5" t="s">
        <v>10</v>
      </c>
      <c r="B15" s="5"/>
      <c r="C15" s="13" t="s">
        <v>31</v>
      </c>
      <c r="D15" s="3">
        <v>400</v>
      </c>
      <c r="E15" s="3">
        <v>3</v>
      </c>
      <c r="F15" s="6"/>
      <c r="G15" s="6">
        <f t="shared" si="0"/>
        <v>0</v>
      </c>
      <c r="H15" s="6"/>
      <c r="I15" s="6">
        <f t="shared" si="1"/>
        <v>0</v>
      </c>
    </row>
    <row r="16" spans="1:9" x14ac:dyDescent="0.25">
      <c r="A16" s="5" t="s">
        <v>11</v>
      </c>
      <c r="B16" s="5"/>
      <c r="C16" s="13" t="s">
        <v>32</v>
      </c>
      <c r="D16" s="3">
        <v>1100</v>
      </c>
      <c r="E16" s="3">
        <v>3</v>
      </c>
      <c r="F16" s="6"/>
      <c r="G16" s="6">
        <f t="shared" si="0"/>
        <v>0</v>
      </c>
      <c r="H16" s="6"/>
      <c r="I16" s="6">
        <f t="shared" si="1"/>
        <v>0</v>
      </c>
    </row>
    <row r="17" spans="1:9" x14ac:dyDescent="0.25">
      <c r="A17" s="5" t="s">
        <v>51</v>
      </c>
      <c r="B17" s="5"/>
      <c r="C17" s="13" t="s">
        <v>32</v>
      </c>
      <c r="D17" s="3">
        <v>1100</v>
      </c>
      <c r="E17" s="3">
        <v>3</v>
      </c>
      <c r="F17" s="6"/>
      <c r="G17" s="6">
        <f>D17*E17*F17</f>
        <v>0</v>
      </c>
      <c r="H17" s="6"/>
      <c r="I17" s="6">
        <f t="shared" ref="I17" si="2">G17+H17</f>
        <v>0</v>
      </c>
    </row>
    <row r="18" spans="1:9" x14ac:dyDescent="0.25">
      <c r="A18" s="5" t="s">
        <v>12</v>
      </c>
      <c r="B18" s="5"/>
      <c r="C18" s="13" t="s">
        <v>32</v>
      </c>
      <c r="D18" s="3">
        <v>8</v>
      </c>
      <c r="E18" s="3">
        <v>3</v>
      </c>
      <c r="F18" s="6"/>
      <c r="G18" s="6">
        <f t="shared" si="0"/>
        <v>0</v>
      </c>
      <c r="H18" s="6"/>
      <c r="I18" s="6">
        <f t="shared" si="1"/>
        <v>0</v>
      </c>
    </row>
    <row r="19" spans="1:9" x14ac:dyDescent="0.25">
      <c r="A19" s="5" t="s">
        <v>13</v>
      </c>
      <c r="B19" s="5"/>
      <c r="C19" s="13" t="s">
        <v>32</v>
      </c>
      <c r="D19" s="3">
        <v>13</v>
      </c>
      <c r="E19" s="3">
        <v>3</v>
      </c>
      <c r="F19" s="6"/>
      <c r="G19" s="6">
        <f t="shared" si="0"/>
        <v>0</v>
      </c>
      <c r="H19" s="6"/>
      <c r="I19" s="6">
        <f t="shared" si="1"/>
        <v>0</v>
      </c>
    </row>
    <row r="20" spans="1:9" x14ac:dyDescent="0.25">
      <c r="A20" s="5" t="s">
        <v>14</v>
      </c>
      <c r="B20" s="5"/>
      <c r="C20" s="13" t="s">
        <v>33</v>
      </c>
      <c r="D20" s="21">
        <v>4.8330000000000002</v>
      </c>
      <c r="E20" s="3">
        <v>3</v>
      </c>
      <c r="F20" s="6"/>
      <c r="G20" s="6">
        <f t="shared" si="0"/>
        <v>0</v>
      </c>
      <c r="H20" s="6"/>
      <c r="I20" s="6">
        <f t="shared" si="1"/>
        <v>0</v>
      </c>
    </row>
    <row r="21" spans="1:9" ht="15.75" thickBot="1" x14ac:dyDescent="0.3">
      <c r="A21" s="7"/>
      <c r="B21" s="8"/>
      <c r="C21" s="12"/>
      <c r="D21" s="2"/>
      <c r="E21" s="2"/>
      <c r="F21" s="2"/>
      <c r="G21" s="2"/>
      <c r="H21" s="2"/>
      <c r="I21" s="2"/>
    </row>
    <row r="22" spans="1:9" ht="30.75" customHeight="1" thickTop="1" thickBot="1" x14ac:dyDescent="0.3">
      <c r="A22" s="11"/>
      <c r="B22" s="2"/>
      <c r="C22" s="12"/>
      <c r="D22" s="2"/>
      <c r="E22" s="2"/>
      <c r="F22" s="2"/>
      <c r="G22" s="9">
        <f>SUM(G6:G20)</f>
        <v>0</v>
      </c>
      <c r="H22" s="2" t="s">
        <v>36</v>
      </c>
      <c r="I22" s="2"/>
    </row>
    <row r="23" spans="1:9" ht="15.75" thickTop="1" x14ac:dyDescent="0.25">
      <c r="A23" s="2"/>
      <c r="B23" s="2"/>
      <c r="C23" s="12"/>
      <c r="D23" s="2"/>
      <c r="E23" s="2"/>
      <c r="F23" s="2"/>
      <c r="G23" s="2"/>
      <c r="H23" s="2"/>
      <c r="I23" s="2"/>
    </row>
    <row r="24" spans="1:9" x14ac:dyDescent="0.25">
      <c r="A24" s="2" t="s">
        <v>46</v>
      </c>
      <c r="B24" s="2"/>
      <c r="C24" s="12"/>
      <c r="D24" s="2"/>
      <c r="E24" s="2"/>
      <c r="F24" s="2"/>
      <c r="G24" s="2"/>
      <c r="H24" s="2"/>
      <c r="I24" s="2"/>
    </row>
    <row r="25" spans="1:9" x14ac:dyDescent="0.25">
      <c r="A25" s="2" t="s">
        <v>40</v>
      </c>
      <c r="B25" s="2"/>
      <c r="C25" s="12"/>
      <c r="D25" s="2"/>
      <c r="E25" s="2"/>
      <c r="F25" s="2"/>
      <c r="G25" s="2"/>
      <c r="H25" s="2"/>
      <c r="I25" s="2"/>
    </row>
    <row r="26" spans="1:9" x14ac:dyDescent="0.25">
      <c r="A26" s="10" t="s">
        <v>48</v>
      </c>
      <c r="B26" s="2"/>
      <c r="C26" s="1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1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12"/>
      <c r="D28" s="2"/>
      <c r="E28" s="2"/>
      <c r="F28" s="2"/>
      <c r="G28" s="2"/>
      <c r="H28" s="2"/>
      <c r="I28" s="2"/>
    </row>
    <row r="29" spans="1:9" x14ac:dyDescent="0.25">
      <c r="A29" s="2" t="s">
        <v>41</v>
      </c>
      <c r="B29" s="2"/>
      <c r="C29" s="12"/>
      <c r="D29" s="2"/>
      <c r="E29" s="2" t="s">
        <v>42</v>
      </c>
      <c r="F29" s="2"/>
      <c r="G29" s="2"/>
      <c r="H29" s="2" t="s">
        <v>43</v>
      </c>
      <c r="I29" s="2"/>
    </row>
    <row r="30" spans="1:9" x14ac:dyDescent="0.25">
      <c r="A30" s="2" t="s">
        <v>44</v>
      </c>
      <c r="B30" s="2"/>
      <c r="C30" s="12"/>
      <c r="D30" s="2"/>
      <c r="E30" s="2"/>
      <c r="F30" s="2"/>
      <c r="G30" s="2"/>
      <c r="H30" s="2" t="s">
        <v>45</v>
      </c>
      <c r="I30" s="2"/>
    </row>
  </sheetData>
  <pageMargins left="0.7" right="0.7" top="0.75" bottom="0.75" header="0.3" footer="0.3"/>
  <pageSetup paperSize="9" scale="7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7E8AF-959D-483C-A497-258ED6F6F6D8}">
  <sheetPr>
    <pageSetUpPr fitToPage="1"/>
  </sheetPr>
  <dimension ref="A1:I27"/>
  <sheetViews>
    <sheetView workbookViewId="0">
      <selection activeCell="D10" sqref="D10"/>
    </sheetView>
  </sheetViews>
  <sheetFormatPr defaultRowHeight="15" x14ac:dyDescent="0.25"/>
  <cols>
    <col min="1" max="1" width="33.42578125" customWidth="1"/>
    <col min="2" max="2" width="19.42578125" customWidth="1"/>
    <col min="3" max="3" width="9.140625" style="15"/>
    <col min="4" max="4" width="15.7109375" customWidth="1"/>
    <col min="5" max="5" width="14.5703125" customWidth="1"/>
    <col min="6" max="6" width="15.85546875" customWidth="1"/>
    <col min="7" max="7" width="19.7109375" customWidth="1"/>
    <col min="8" max="8" width="15" customWidth="1"/>
    <col min="9" max="9" width="19.140625" customWidth="1"/>
  </cols>
  <sheetData>
    <row r="1" spans="1:9" x14ac:dyDescent="0.25">
      <c r="A1" s="2" t="s">
        <v>52</v>
      </c>
      <c r="B1" s="2"/>
      <c r="C1" s="12"/>
      <c r="D1" s="2"/>
      <c r="E1" s="2"/>
      <c r="F1" s="2"/>
      <c r="G1" s="2"/>
      <c r="H1" s="2"/>
      <c r="I1" s="2"/>
    </row>
    <row r="2" spans="1:9" x14ac:dyDescent="0.25">
      <c r="A2" s="2" t="s">
        <v>61</v>
      </c>
      <c r="B2" s="2"/>
      <c r="C2" s="12"/>
      <c r="D2" s="2"/>
      <c r="E2" s="2"/>
      <c r="F2" s="2"/>
      <c r="G2" s="2"/>
      <c r="H2" s="2"/>
      <c r="I2" s="2"/>
    </row>
    <row r="3" spans="1:9" x14ac:dyDescent="0.25">
      <c r="A3" s="10" t="s">
        <v>1</v>
      </c>
      <c r="B3" s="2"/>
      <c r="C3" s="12"/>
      <c r="D3" s="2"/>
      <c r="E3" s="2"/>
      <c r="F3" s="2"/>
      <c r="G3" s="2"/>
      <c r="H3" s="2"/>
      <c r="I3" s="2"/>
    </row>
    <row r="4" spans="1:9" x14ac:dyDescent="0.25">
      <c r="A4" s="2"/>
      <c r="B4" s="2"/>
      <c r="C4" s="12"/>
      <c r="D4" s="2"/>
      <c r="E4" s="2"/>
      <c r="F4" s="2"/>
      <c r="G4" s="2"/>
      <c r="H4" s="2"/>
      <c r="I4" s="2"/>
    </row>
    <row r="5" spans="1:9" ht="39" x14ac:dyDescent="0.25">
      <c r="A5" s="3" t="s">
        <v>49</v>
      </c>
      <c r="B5" s="3" t="s">
        <v>20</v>
      </c>
      <c r="C5" s="13" t="s">
        <v>2</v>
      </c>
      <c r="D5" s="4" t="s">
        <v>16</v>
      </c>
      <c r="E5" s="4" t="s">
        <v>17</v>
      </c>
      <c r="F5" s="4" t="s">
        <v>18</v>
      </c>
      <c r="G5" s="4" t="s">
        <v>3</v>
      </c>
      <c r="H5" s="4" t="s">
        <v>35</v>
      </c>
      <c r="I5" s="4" t="s">
        <v>19</v>
      </c>
    </row>
    <row r="6" spans="1:9" x14ac:dyDescent="0.25">
      <c r="A6" s="5" t="s">
        <v>6</v>
      </c>
      <c r="B6" s="5"/>
      <c r="C6" s="13" t="s">
        <v>31</v>
      </c>
      <c r="D6" s="3">
        <v>150</v>
      </c>
      <c r="E6" s="3">
        <v>3</v>
      </c>
      <c r="F6" s="6"/>
      <c r="G6" s="6">
        <f t="shared" ref="G6:G13" si="0">D6*E6*F6</f>
        <v>0</v>
      </c>
      <c r="H6" s="6"/>
      <c r="I6" s="6">
        <f t="shared" ref="I6:I13" si="1">G6+H6</f>
        <v>0</v>
      </c>
    </row>
    <row r="7" spans="1:9" x14ac:dyDescent="0.25">
      <c r="A7" s="5" t="s">
        <v>24</v>
      </c>
      <c r="B7" s="5"/>
      <c r="C7" s="13" t="s">
        <v>31</v>
      </c>
      <c r="D7" s="3">
        <v>200</v>
      </c>
      <c r="E7" s="3">
        <v>3</v>
      </c>
      <c r="F7" s="6"/>
      <c r="G7" s="6">
        <f t="shared" si="0"/>
        <v>0</v>
      </c>
      <c r="H7" s="6"/>
      <c r="I7" s="6">
        <f t="shared" si="1"/>
        <v>0</v>
      </c>
    </row>
    <row r="8" spans="1:9" x14ac:dyDescent="0.25">
      <c r="A8" s="5" t="s">
        <v>26</v>
      </c>
      <c r="B8" s="5" t="s">
        <v>25</v>
      </c>
      <c r="C8" s="13" t="s">
        <v>31</v>
      </c>
      <c r="D8" s="3">
        <v>300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x14ac:dyDescent="0.25">
      <c r="A9" s="5" t="s">
        <v>9</v>
      </c>
      <c r="B9" s="5"/>
      <c r="C9" s="13" t="s">
        <v>31</v>
      </c>
      <c r="D9" s="3">
        <v>50</v>
      </c>
      <c r="E9" s="3">
        <v>3</v>
      </c>
      <c r="F9" s="6"/>
      <c r="G9" s="6">
        <f t="shared" si="0"/>
        <v>0</v>
      </c>
      <c r="H9" s="6"/>
      <c r="I9" s="6">
        <f t="shared" si="1"/>
        <v>0</v>
      </c>
    </row>
    <row r="10" spans="1:9" x14ac:dyDescent="0.25">
      <c r="A10" s="5" t="s">
        <v>10</v>
      </c>
      <c r="B10" s="5"/>
      <c r="C10" s="13" t="s">
        <v>31</v>
      </c>
      <c r="D10" s="3">
        <v>50</v>
      </c>
      <c r="E10" s="3">
        <v>3</v>
      </c>
      <c r="F10" s="6"/>
      <c r="G10" s="6">
        <f t="shared" si="0"/>
        <v>0</v>
      </c>
      <c r="H10" s="6"/>
      <c r="I10" s="6">
        <f t="shared" si="1"/>
        <v>0</v>
      </c>
    </row>
    <row r="11" spans="1:9" x14ac:dyDescent="0.25">
      <c r="A11" s="5" t="s">
        <v>12</v>
      </c>
      <c r="B11" s="5"/>
      <c r="C11" s="13" t="s">
        <v>32</v>
      </c>
      <c r="D11" s="3">
        <v>3</v>
      </c>
      <c r="E11" s="3">
        <v>3</v>
      </c>
      <c r="F11" s="6"/>
      <c r="G11" s="6">
        <f t="shared" si="0"/>
        <v>0</v>
      </c>
      <c r="H11" s="6"/>
      <c r="I11" s="6">
        <f t="shared" si="1"/>
        <v>0</v>
      </c>
    </row>
    <row r="12" spans="1:9" x14ac:dyDescent="0.25">
      <c r="A12" s="5" t="s">
        <v>13</v>
      </c>
      <c r="B12" s="5"/>
      <c r="C12" s="13" t="s">
        <v>32</v>
      </c>
      <c r="D12" s="3">
        <v>7</v>
      </c>
      <c r="E12" s="3">
        <v>3</v>
      </c>
      <c r="F12" s="6"/>
      <c r="G12" s="6">
        <f t="shared" si="0"/>
        <v>0</v>
      </c>
      <c r="H12" s="6"/>
      <c r="I12" s="6">
        <f t="shared" si="1"/>
        <v>0</v>
      </c>
    </row>
    <row r="13" spans="1:9" x14ac:dyDescent="0.25">
      <c r="A13" s="5" t="s">
        <v>14</v>
      </c>
      <c r="B13" s="5"/>
      <c r="C13" s="13" t="s">
        <v>33</v>
      </c>
      <c r="D13" s="21">
        <v>14.010999999999999</v>
      </c>
      <c r="E13" s="3">
        <v>3</v>
      </c>
      <c r="F13" s="6"/>
      <c r="G13" s="6">
        <f t="shared" si="0"/>
        <v>0</v>
      </c>
      <c r="H13" s="6"/>
      <c r="I13" s="6">
        <f t="shared" si="1"/>
        <v>0</v>
      </c>
    </row>
    <row r="14" spans="1:9" ht="15.75" thickBot="1" x14ac:dyDescent="0.3">
      <c r="A14" s="7"/>
      <c r="B14" s="8"/>
      <c r="C14" s="12"/>
      <c r="D14" s="2"/>
      <c r="E14" s="2"/>
      <c r="F14" s="2"/>
      <c r="G14" s="2"/>
      <c r="H14" s="2"/>
      <c r="I14" s="2"/>
    </row>
    <row r="15" spans="1:9" ht="34.5" customHeight="1" thickTop="1" thickBot="1" x14ac:dyDescent="0.3">
      <c r="A15" s="11"/>
      <c r="B15" s="2"/>
      <c r="C15" s="12"/>
      <c r="D15" s="2"/>
      <c r="E15" s="2"/>
      <c r="F15" s="2"/>
      <c r="G15" s="9">
        <f>SUM(G6:G13)</f>
        <v>0</v>
      </c>
      <c r="H15" s="2" t="s">
        <v>36</v>
      </c>
      <c r="I15" s="2"/>
    </row>
    <row r="16" spans="1:9" ht="15.75" thickTop="1" x14ac:dyDescent="0.25">
      <c r="A16" s="2"/>
      <c r="B16" s="2"/>
      <c r="C16" s="12"/>
      <c r="D16" s="2"/>
      <c r="E16" s="2"/>
      <c r="F16" s="2"/>
      <c r="G16" s="2"/>
      <c r="H16" s="2"/>
      <c r="I16" s="2"/>
    </row>
    <row r="17" spans="1:9" x14ac:dyDescent="0.25">
      <c r="A17" s="2" t="s">
        <v>46</v>
      </c>
      <c r="B17" s="2"/>
      <c r="C17" s="12"/>
      <c r="D17" s="2"/>
      <c r="E17" s="2"/>
      <c r="F17" s="2"/>
      <c r="G17" s="2"/>
      <c r="H17" s="2"/>
      <c r="I17" s="2"/>
    </row>
    <row r="18" spans="1:9" x14ac:dyDescent="0.25">
      <c r="A18" s="2" t="s">
        <v>40</v>
      </c>
      <c r="B18" s="2"/>
      <c r="C18" s="12"/>
      <c r="D18" s="2"/>
      <c r="E18" s="2"/>
      <c r="F18" s="2"/>
      <c r="G18" s="2"/>
      <c r="H18" s="2"/>
      <c r="I18" s="2"/>
    </row>
    <row r="19" spans="1:9" x14ac:dyDescent="0.25">
      <c r="A19" s="10" t="s">
        <v>48</v>
      </c>
      <c r="B19" s="2"/>
      <c r="C19" s="1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1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12"/>
      <c r="D21" s="2"/>
      <c r="E21" s="2"/>
      <c r="F21" s="2"/>
      <c r="G21" s="2"/>
      <c r="H21" s="2"/>
      <c r="I21" s="2"/>
    </row>
    <row r="22" spans="1:9" x14ac:dyDescent="0.25">
      <c r="A22" s="2" t="s">
        <v>41</v>
      </c>
      <c r="B22" s="2"/>
      <c r="C22" s="12"/>
      <c r="D22" s="2"/>
      <c r="E22" s="2" t="s">
        <v>42</v>
      </c>
      <c r="F22" s="2"/>
      <c r="G22" s="2"/>
      <c r="H22" s="2" t="s">
        <v>43</v>
      </c>
      <c r="I22" s="2"/>
    </row>
    <row r="23" spans="1:9" x14ac:dyDescent="0.25">
      <c r="A23" s="2" t="s">
        <v>44</v>
      </c>
      <c r="B23" s="2"/>
      <c r="C23" s="12"/>
      <c r="D23" s="2"/>
      <c r="E23" s="2"/>
      <c r="F23" s="2"/>
      <c r="G23" s="2"/>
      <c r="H23" s="2" t="s">
        <v>45</v>
      </c>
      <c r="I23" s="2"/>
    </row>
    <row r="24" spans="1:9" x14ac:dyDescent="0.25">
      <c r="A24" s="2"/>
      <c r="B24" s="2"/>
      <c r="C24" s="1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1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1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12"/>
      <c r="D27" s="2"/>
      <c r="E27" s="2"/>
      <c r="F27" s="2"/>
      <c r="G27" s="2"/>
      <c r="H27" s="2"/>
      <c r="I27" s="2"/>
    </row>
  </sheetData>
  <pageMargins left="0.7" right="0.7" top="0.75" bottom="0.75" header="0.3" footer="0.3"/>
  <pageSetup paperSize="9" scale="7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8D0E8-FE00-4E1F-8BCD-6D7034695C17}">
  <sheetPr>
    <pageSetUpPr fitToPage="1"/>
  </sheetPr>
  <dimension ref="A1:I23"/>
  <sheetViews>
    <sheetView workbookViewId="0">
      <selection activeCell="D8" sqref="D8"/>
    </sheetView>
  </sheetViews>
  <sheetFormatPr defaultRowHeight="15" x14ac:dyDescent="0.25"/>
  <cols>
    <col min="1" max="1" width="33.42578125" customWidth="1"/>
    <col min="2" max="2" width="19.42578125" customWidth="1"/>
    <col min="3" max="3" width="9.140625" style="15"/>
    <col min="4" max="4" width="15.7109375" customWidth="1"/>
    <col min="5" max="5" width="14.5703125" customWidth="1"/>
    <col min="6" max="6" width="15.85546875" customWidth="1"/>
    <col min="7" max="7" width="19.7109375" customWidth="1"/>
    <col min="8" max="8" width="15" customWidth="1"/>
    <col min="9" max="9" width="19.140625" customWidth="1"/>
  </cols>
  <sheetData>
    <row r="1" spans="1:9" x14ac:dyDescent="0.25">
      <c r="A1" s="2" t="s">
        <v>52</v>
      </c>
      <c r="B1" s="2"/>
      <c r="C1" s="12"/>
      <c r="D1" s="2"/>
      <c r="E1" s="2"/>
      <c r="F1" s="2"/>
      <c r="G1" s="2"/>
      <c r="H1" s="2"/>
      <c r="I1" s="2"/>
    </row>
    <row r="2" spans="1:9" x14ac:dyDescent="0.25">
      <c r="A2" s="2" t="s">
        <v>62</v>
      </c>
      <c r="B2" s="2"/>
      <c r="C2" s="12"/>
      <c r="D2" s="2"/>
      <c r="E2" s="2"/>
      <c r="F2" s="2"/>
      <c r="G2" s="2"/>
      <c r="H2" s="2"/>
      <c r="I2" s="2"/>
    </row>
    <row r="3" spans="1:9" x14ac:dyDescent="0.25">
      <c r="A3" s="10" t="s">
        <v>1</v>
      </c>
      <c r="B3" s="2"/>
      <c r="C3" s="12"/>
      <c r="D3" s="2"/>
      <c r="E3" s="2"/>
      <c r="F3" s="2"/>
      <c r="G3" s="2"/>
      <c r="H3" s="2"/>
      <c r="I3" s="2"/>
    </row>
    <row r="4" spans="1:9" x14ac:dyDescent="0.25">
      <c r="A4" s="2"/>
      <c r="B4" s="2"/>
      <c r="C4" s="12"/>
      <c r="D4" s="2"/>
      <c r="E4" s="2"/>
      <c r="F4" s="2"/>
      <c r="G4" s="2"/>
      <c r="H4" s="2"/>
      <c r="I4" s="2"/>
    </row>
    <row r="5" spans="1:9" ht="39" x14ac:dyDescent="0.25">
      <c r="A5" s="3" t="s">
        <v>49</v>
      </c>
      <c r="B5" s="3" t="s">
        <v>20</v>
      </c>
      <c r="C5" s="13" t="s">
        <v>2</v>
      </c>
      <c r="D5" s="4" t="s">
        <v>16</v>
      </c>
      <c r="E5" s="4" t="s">
        <v>17</v>
      </c>
      <c r="F5" s="4" t="s">
        <v>18</v>
      </c>
      <c r="G5" s="4" t="s">
        <v>3</v>
      </c>
      <c r="H5" s="4" t="s">
        <v>35</v>
      </c>
      <c r="I5" s="4" t="s">
        <v>19</v>
      </c>
    </row>
    <row r="6" spans="1:9" x14ac:dyDescent="0.25">
      <c r="A6" s="5" t="s">
        <v>4</v>
      </c>
      <c r="B6" s="5"/>
      <c r="C6" s="13" t="s">
        <v>31</v>
      </c>
      <c r="D6" s="3">
        <v>100</v>
      </c>
      <c r="E6" s="3">
        <v>3</v>
      </c>
      <c r="F6" s="6"/>
      <c r="G6" s="6">
        <f t="shared" ref="G6:G9" si="0">D6*E6*F6</f>
        <v>0</v>
      </c>
      <c r="H6" s="6"/>
      <c r="I6" s="6">
        <f t="shared" ref="I6:I9" si="1">G6+H6</f>
        <v>0</v>
      </c>
    </row>
    <row r="7" spans="1:9" x14ac:dyDescent="0.25">
      <c r="A7" s="5" t="s">
        <v>10</v>
      </c>
      <c r="B7" s="5"/>
      <c r="C7" s="13" t="s">
        <v>31</v>
      </c>
      <c r="D7" s="3">
        <v>180</v>
      </c>
      <c r="E7" s="3">
        <v>3</v>
      </c>
      <c r="F7" s="6"/>
      <c r="G7" s="6">
        <f t="shared" si="0"/>
        <v>0</v>
      </c>
      <c r="H7" s="6"/>
      <c r="I7" s="6">
        <f t="shared" si="1"/>
        <v>0</v>
      </c>
    </row>
    <row r="8" spans="1:9" x14ac:dyDescent="0.25">
      <c r="A8" s="5" t="s">
        <v>12</v>
      </c>
      <c r="B8" s="5"/>
      <c r="C8" s="13" t="s">
        <v>32</v>
      </c>
      <c r="D8" s="3">
        <v>1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x14ac:dyDescent="0.25">
      <c r="A9" s="5" t="s">
        <v>13</v>
      </c>
      <c r="B9" s="5"/>
      <c r="C9" s="13" t="s">
        <v>32</v>
      </c>
      <c r="D9" s="3">
        <v>1</v>
      </c>
      <c r="E9" s="3">
        <v>3</v>
      </c>
      <c r="F9" s="6"/>
      <c r="G9" s="6">
        <f t="shared" si="0"/>
        <v>0</v>
      </c>
      <c r="H9" s="6"/>
      <c r="I9" s="6">
        <f t="shared" si="1"/>
        <v>0</v>
      </c>
    </row>
    <row r="10" spans="1:9" ht="15.75" thickBot="1" x14ac:dyDescent="0.3">
      <c r="A10" s="7"/>
      <c r="B10" s="8"/>
      <c r="C10" s="12"/>
      <c r="D10" s="2"/>
      <c r="E10" s="2"/>
      <c r="F10" s="2"/>
      <c r="G10" s="2"/>
      <c r="H10" s="2"/>
      <c r="I10" s="2"/>
    </row>
    <row r="11" spans="1:9" ht="34.5" customHeight="1" thickTop="1" thickBot="1" x14ac:dyDescent="0.3">
      <c r="A11" s="11"/>
      <c r="B11" s="2"/>
      <c r="C11" s="12"/>
      <c r="D11" s="2"/>
      <c r="E11" s="2"/>
      <c r="F11" s="2"/>
      <c r="G11" s="9">
        <f>SUM(G6:G9)</f>
        <v>0</v>
      </c>
      <c r="H11" s="2" t="s">
        <v>36</v>
      </c>
      <c r="I11" s="2"/>
    </row>
    <row r="12" spans="1:9" ht="15.75" thickTop="1" x14ac:dyDescent="0.25">
      <c r="A12" s="2"/>
      <c r="B12" s="2"/>
      <c r="C12" s="12"/>
      <c r="D12" s="2"/>
      <c r="E12" s="2"/>
      <c r="F12" s="2"/>
      <c r="G12" s="2"/>
      <c r="H12" s="2"/>
      <c r="I12" s="2"/>
    </row>
    <row r="13" spans="1:9" x14ac:dyDescent="0.25">
      <c r="A13" s="2" t="s">
        <v>46</v>
      </c>
      <c r="B13" s="2"/>
      <c r="C13" s="12"/>
      <c r="D13" s="2"/>
      <c r="E13" s="2"/>
      <c r="F13" s="2"/>
      <c r="G13" s="2"/>
      <c r="H13" s="2"/>
      <c r="I13" s="2"/>
    </row>
    <row r="14" spans="1:9" x14ac:dyDescent="0.25">
      <c r="A14" s="2" t="s">
        <v>40</v>
      </c>
      <c r="B14" s="2"/>
      <c r="C14" s="12"/>
      <c r="D14" s="2"/>
      <c r="E14" s="2"/>
      <c r="F14" s="2"/>
      <c r="G14" s="2"/>
      <c r="H14" s="2"/>
      <c r="I14" s="2"/>
    </row>
    <row r="15" spans="1:9" x14ac:dyDescent="0.25">
      <c r="A15" s="10" t="s">
        <v>48</v>
      </c>
      <c r="B15" s="2"/>
      <c r="C15" s="12"/>
      <c r="D15" s="2"/>
      <c r="E15" s="2"/>
      <c r="F15" s="2"/>
      <c r="G15" s="2"/>
      <c r="H15" s="2"/>
      <c r="I15" s="2"/>
    </row>
    <row r="16" spans="1:9" x14ac:dyDescent="0.25">
      <c r="A16" s="2"/>
      <c r="B16" s="2"/>
      <c r="C16" s="12"/>
      <c r="D16" s="2"/>
      <c r="E16" s="2"/>
      <c r="F16" s="2"/>
      <c r="G16" s="2"/>
      <c r="H16" s="2"/>
      <c r="I16" s="2"/>
    </row>
    <row r="17" spans="1:9" x14ac:dyDescent="0.25">
      <c r="A17" s="2"/>
      <c r="B17" s="2"/>
      <c r="C17" s="12"/>
      <c r="D17" s="2"/>
      <c r="E17" s="2"/>
      <c r="F17" s="2"/>
      <c r="G17" s="2"/>
      <c r="H17" s="2"/>
      <c r="I17" s="2"/>
    </row>
    <row r="18" spans="1:9" x14ac:dyDescent="0.25">
      <c r="A18" s="2" t="s">
        <v>41</v>
      </c>
      <c r="B18" s="2"/>
      <c r="C18" s="12"/>
      <c r="D18" s="2"/>
      <c r="E18" s="2" t="s">
        <v>42</v>
      </c>
      <c r="F18" s="2"/>
      <c r="G18" s="2"/>
      <c r="H18" s="2" t="s">
        <v>43</v>
      </c>
      <c r="I18" s="2"/>
    </row>
    <row r="19" spans="1:9" x14ac:dyDescent="0.25">
      <c r="A19" s="2" t="s">
        <v>44</v>
      </c>
      <c r="B19" s="2"/>
      <c r="C19" s="12"/>
      <c r="D19" s="2"/>
      <c r="E19" s="2"/>
      <c r="F19" s="2"/>
      <c r="G19" s="2"/>
      <c r="H19" s="2" t="s">
        <v>45</v>
      </c>
      <c r="I19" s="2"/>
    </row>
    <row r="20" spans="1:9" x14ac:dyDescent="0.25">
      <c r="A20" s="2"/>
      <c r="B20" s="2"/>
      <c r="C20" s="1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1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1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12"/>
      <c r="D23" s="2"/>
      <c r="E23" s="2"/>
      <c r="F23" s="2"/>
      <c r="G23" s="2"/>
      <c r="H23" s="2"/>
      <c r="I23" s="2"/>
    </row>
  </sheetData>
  <pageMargins left="0.7" right="0.7" top="0.75" bottom="0.75" header="0.3" footer="0.3"/>
  <pageSetup paperSize="9" scale="76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CD3DD-C6A7-48F4-A27A-D12DDD41E444}">
  <sheetPr>
    <pageSetUpPr fitToPage="1"/>
  </sheetPr>
  <dimension ref="A1:I51"/>
  <sheetViews>
    <sheetView workbookViewId="0">
      <selection activeCell="A3" sqref="A3"/>
    </sheetView>
  </sheetViews>
  <sheetFormatPr defaultRowHeight="15" x14ac:dyDescent="0.25"/>
  <cols>
    <col min="1" max="1" width="39.42578125" customWidth="1"/>
    <col min="2" max="2" width="33" customWidth="1"/>
    <col min="4" max="4" width="15.7109375" customWidth="1"/>
    <col min="5" max="5" width="14.5703125" customWidth="1"/>
    <col min="6" max="6" width="15.5703125" customWidth="1"/>
    <col min="7" max="7" width="18.7109375" customWidth="1"/>
    <col min="8" max="8" width="17" customWidth="1"/>
    <col min="9" max="9" width="19.5703125" customWidth="1"/>
  </cols>
  <sheetData>
    <row r="1" spans="1:9" x14ac:dyDescent="0.25">
      <c r="A1" s="2" t="s">
        <v>52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2" t="s">
        <v>63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10" t="s">
        <v>1</v>
      </c>
      <c r="B3" s="2"/>
      <c r="C3" s="2"/>
      <c r="D3" s="2"/>
      <c r="E3" s="2"/>
      <c r="F3" s="2"/>
      <c r="G3" s="2"/>
      <c r="H3" s="2"/>
      <c r="I3" s="2"/>
    </row>
    <row r="4" spans="1:9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ht="39" x14ac:dyDescent="0.25">
      <c r="A5" s="3" t="s">
        <v>49</v>
      </c>
      <c r="B5" s="3" t="s">
        <v>20</v>
      </c>
      <c r="C5" s="3" t="s">
        <v>2</v>
      </c>
      <c r="D5" s="4" t="s">
        <v>16</v>
      </c>
      <c r="E5" s="4" t="s">
        <v>17</v>
      </c>
      <c r="F5" s="4" t="s">
        <v>18</v>
      </c>
      <c r="G5" s="4" t="s">
        <v>3</v>
      </c>
      <c r="H5" s="4" t="s">
        <v>35</v>
      </c>
      <c r="I5" s="4" t="s">
        <v>19</v>
      </c>
    </row>
    <row r="6" spans="1:9" x14ac:dyDescent="0.25">
      <c r="A6" s="5" t="s">
        <v>22</v>
      </c>
      <c r="B6" s="5" t="s">
        <v>38</v>
      </c>
      <c r="C6" s="3" t="s">
        <v>31</v>
      </c>
      <c r="D6" s="3">
        <v>40</v>
      </c>
      <c r="E6" s="3">
        <v>3</v>
      </c>
      <c r="F6" s="6"/>
      <c r="G6" s="6">
        <f>D6*E6*F6</f>
        <v>0</v>
      </c>
      <c r="H6" s="6"/>
      <c r="I6" s="6">
        <f>G6+H6</f>
        <v>0</v>
      </c>
    </row>
    <row r="7" spans="1:9" x14ac:dyDescent="0.25">
      <c r="A7" s="5" t="s">
        <v>39</v>
      </c>
      <c r="B7" s="5" t="s">
        <v>38</v>
      </c>
      <c r="C7" s="3" t="s">
        <v>31</v>
      </c>
      <c r="D7" s="3">
        <v>30</v>
      </c>
      <c r="E7" s="3">
        <v>3</v>
      </c>
      <c r="F7" s="6"/>
      <c r="G7" s="6">
        <f t="shared" ref="G7:G15" si="0">D7*E7*F7</f>
        <v>0</v>
      </c>
      <c r="H7" s="6"/>
      <c r="I7" s="6">
        <f t="shared" ref="I7:I15" si="1">G7+H7</f>
        <v>0</v>
      </c>
    </row>
    <row r="8" spans="1:9" x14ac:dyDescent="0.25">
      <c r="A8" s="5" t="s">
        <v>6</v>
      </c>
      <c r="B8" s="5"/>
      <c r="C8" s="3" t="s">
        <v>31</v>
      </c>
      <c r="D8" s="3">
        <v>150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x14ac:dyDescent="0.25">
      <c r="A9" s="5" t="s">
        <v>26</v>
      </c>
      <c r="B9" s="5" t="s">
        <v>25</v>
      </c>
      <c r="C9" s="3" t="s">
        <v>31</v>
      </c>
      <c r="D9" s="3">
        <v>100</v>
      </c>
      <c r="E9" s="3">
        <v>3</v>
      </c>
      <c r="F9" s="6"/>
      <c r="G9" s="6">
        <f t="shared" si="0"/>
        <v>0</v>
      </c>
      <c r="H9" s="6"/>
      <c r="I9" s="6">
        <f t="shared" si="1"/>
        <v>0</v>
      </c>
    </row>
    <row r="10" spans="1:9" x14ac:dyDescent="0.25">
      <c r="A10" s="5" t="s">
        <v>27</v>
      </c>
      <c r="B10" s="5"/>
      <c r="C10" s="3" t="s">
        <v>31</v>
      </c>
      <c r="D10" s="3">
        <v>250</v>
      </c>
      <c r="E10" s="3">
        <v>3</v>
      </c>
      <c r="F10" s="6"/>
      <c r="G10" s="6">
        <f t="shared" si="0"/>
        <v>0</v>
      </c>
      <c r="H10" s="6"/>
      <c r="I10" s="6">
        <f t="shared" si="1"/>
        <v>0</v>
      </c>
    </row>
    <row r="11" spans="1:9" x14ac:dyDescent="0.25">
      <c r="A11" s="5" t="s">
        <v>10</v>
      </c>
      <c r="B11" s="5"/>
      <c r="C11" s="3" t="s">
        <v>31</v>
      </c>
      <c r="D11" s="3">
        <v>250</v>
      </c>
      <c r="E11" s="3">
        <v>3</v>
      </c>
      <c r="F11" s="6"/>
      <c r="G11" s="6">
        <f t="shared" si="0"/>
        <v>0</v>
      </c>
      <c r="H11" s="6"/>
      <c r="I11" s="6">
        <f t="shared" si="1"/>
        <v>0</v>
      </c>
    </row>
    <row r="12" spans="1:9" x14ac:dyDescent="0.25">
      <c r="A12" s="5" t="s">
        <v>12</v>
      </c>
      <c r="B12" s="5"/>
      <c r="C12" s="3" t="s">
        <v>32</v>
      </c>
      <c r="D12" s="3">
        <v>1</v>
      </c>
      <c r="E12" s="3">
        <v>3</v>
      </c>
      <c r="F12" s="6"/>
      <c r="G12" s="6">
        <f t="shared" si="0"/>
        <v>0</v>
      </c>
      <c r="H12" s="6"/>
      <c r="I12" s="6">
        <f t="shared" si="1"/>
        <v>0</v>
      </c>
    </row>
    <row r="13" spans="1:9" x14ac:dyDescent="0.25">
      <c r="A13" s="5" t="s">
        <v>13</v>
      </c>
      <c r="B13" s="5"/>
      <c r="C13" s="3" t="s">
        <v>32</v>
      </c>
      <c r="D13" s="3">
        <v>3</v>
      </c>
      <c r="E13" s="3">
        <v>3</v>
      </c>
      <c r="F13" s="6"/>
      <c r="G13" s="6">
        <f t="shared" si="0"/>
        <v>0</v>
      </c>
      <c r="H13" s="6"/>
      <c r="I13" s="6">
        <f t="shared" si="1"/>
        <v>0</v>
      </c>
    </row>
    <row r="14" spans="1:9" x14ac:dyDescent="0.25">
      <c r="A14" s="5" t="s">
        <v>14</v>
      </c>
      <c r="B14" s="5"/>
      <c r="C14" s="3" t="s">
        <v>33</v>
      </c>
      <c r="D14" s="21">
        <v>2.4249999999999998</v>
      </c>
      <c r="E14" s="3">
        <v>3</v>
      </c>
      <c r="F14" s="6"/>
      <c r="G14" s="6">
        <f t="shared" si="0"/>
        <v>0</v>
      </c>
      <c r="H14" s="6"/>
      <c r="I14" s="6">
        <f t="shared" si="1"/>
        <v>0</v>
      </c>
    </row>
    <row r="15" spans="1:9" ht="29.25" customHeight="1" x14ac:dyDescent="0.25">
      <c r="A15" s="5" t="s">
        <v>15</v>
      </c>
      <c r="B15" s="5"/>
      <c r="C15" s="3" t="s">
        <v>34</v>
      </c>
      <c r="D15" s="3">
        <v>450</v>
      </c>
      <c r="E15" s="3">
        <v>3</v>
      </c>
      <c r="F15" s="6"/>
      <c r="G15" s="6">
        <f t="shared" si="0"/>
        <v>0</v>
      </c>
      <c r="H15" s="6"/>
      <c r="I15" s="6">
        <f t="shared" si="1"/>
        <v>0</v>
      </c>
    </row>
    <row r="16" spans="1:9" x14ac:dyDescent="0.25">
      <c r="A16" s="7"/>
      <c r="B16" s="8"/>
      <c r="C16" s="2"/>
      <c r="D16" s="2"/>
      <c r="E16" s="2"/>
      <c r="F16" s="24"/>
      <c r="G16" s="24"/>
      <c r="H16" s="24"/>
      <c r="I16" s="24"/>
    </row>
    <row r="17" spans="1:9" ht="15.75" thickBot="1" x14ac:dyDescent="0.3">
      <c r="A17" s="26" t="s">
        <v>50</v>
      </c>
      <c r="B17" s="25"/>
      <c r="C17" s="25"/>
      <c r="D17" s="25"/>
      <c r="E17" s="25"/>
      <c r="F17" s="25"/>
      <c r="G17" s="25"/>
      <c r="H17" s="25"/>
      <c r="I17" s="25"/>
    </row>
    <row r="18" spans="1:9" ht="32.25" customHeight="1" thickTop="1" thickBot="1" x14ac:dyDescent="0.3">
      <c r="A18" s="11"/>
      <c r="B18" s="2"/>
      <c r="C18" s="2"/>
      <c r="D18" s="2"/>
      <c r="E18" s="2"/>
      <c r="F18" s="2"/>
      <c r="G18" s="9">
        <f>SUM(G6:G15)</f>
        <v>0</v>
      </c>
      <c r="H18" s="2" t="s">
        <v>36</v>
      </c>
      <c r="I18" s="2"/>
    </row>
    <row r="19" spans="1:9" ht="15.75" thickTop="1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2" t="s">
        <v>46</v>
      </c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2" t="s">
        <v>40</v>
      </c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10" t="s">
        <v>48</v>
      </c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 t="s">
        <v>41</v>
      </c>
      <c r="B25" s="2"/>
      <c r="C25" s="2"/>
      <c r="D25" s="2"/>
      <c r="E25" s="2" t="s">
        <v>42</v>
      </c>
      <c r="F25" s="2"/>
      <c r="G25" s="2"/>
      <c r="H25" s="2" t="s">
        <v>43</v>
      </c>
      <c r="I25" s="2"/>
    </row>
    <row r="26" spans="1:9" x14ac:dyDescent="0.25">
      <c r="A26" s="2" t="s">
        <v>44</v>
      </c>
      <c r="B26" s="2"/>
      <c r="C26" s="2"/>
      <c r="D26" s="2"/>
      <c r="E26" s="2"/>
      <c r="F26" s="2"/>
      <c r="G26" s="2"/>
      <c r="H26" s="2" t="s">
        <v>45</v>
      </c>
      <c r="I26" s="2"/>
    </row>
    <row r="27" spans="1:9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25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5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5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5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5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25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5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5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5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25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5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5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5">
      <c r="A51" s="2"/>
      <c r="B51" s="2"/>
      <c r="C51" s="2"/>
      <c r="D51" s="2"/>
      <c r="E51" s="2"/>
      <c r="F51" s="2"/>
      <c r="G51" s="2"/>
      <c r="H51" s="2"/>
      <c r="I51" s="2"/>
    </row>
  </sheetData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14</vt:i4>
      </vt:variant>
    </vt:vector>
  </HeadingPairs>
  <TitlesOfParts>
    <vt:vector size="14" baseType="lpstr">
      <vt:lpstr>1 - Črni Vrh</vt:lpstr>
      <vt:lpstr>2 - Godovič</vt:lpstr>
      <vt:lpstr>3 - Godovič ICG</vt:lpstr>
      <vt:lpstr>4 - Zavratec</vt:lpstr>
      <vt:lpstr>5 - Dole 1</vt:lpstr>
      <vt:lpstr>6 - Dole 2</vt:lpstr>
      <vt:lpstr>7 - Dole 3</vt:lpstr>
      <vt:lpstr>8 - Dole 4</vt:lpstr>
      <vt:lpstr>9 - Ledine</vt:lpstr>
      <vt:lpstr>10 - Idrijske Krnice</vt:lpstr>
      <vt:lpstr>11 - Vojsko</vt:lpstr>
      <vt:lpstr>12 - Spodnja Idrija ceste</vt:lpstr>
      <vt:lpstr>13 - Spodnja Idrija ostale p</vt:lpstr>
      <vt:lpstr>14 - Idrija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Knap</dc:creator>
  <cp:lastModifiedBy>Ana Knap</cp:lastModifiedBy>
  <cp:lastPrinted>2023-08-18T09:06:25Z</cp:lastPrinted>
  <dcterms:created xsi:type="dcterms:W3CDTF">2023-06-07T06:34:06Z</dcterms:created>
  <dcterms:modified xsi:type="dcterms:W3CDTF">2023-08-18T09:09:41Z</dcterms:modified>
</cp:coreProperties>
</file>